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4C0F1E8-6337-47F5-B93B-22120DBEC02C}" xr6:coauthVersionLast="36" xr6:coauthVersionMax="36"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4" i="2" l="1"/>
  <c r="S9" i="2"/>
  <c r="S22" i="2"/>
  <c r="S8" i="2"/>
  <c r="S27" i="2"/>
  <c r="S21" i="2"/>
  <c r="S31" i="2"/>
  <c r="D39" i="2" l="1"/>
  <c r="F42" i="2" l="1"/>
  <c r="F39" i="2"/>
  <c r="F38" i="2"/>
  <c r="F37" i="2"/>
  <c r="F36" i="2"/>
  <c r="F31" i="2"/>
  <c r="C31" i="2"/>
  <c r="E42" i="2"/>
  <c r="E39" i="2"/>
  <c r="E38" i="2"/>
  <c r="E37" i="2"/>
  <c r="E36" i="2"/>
  <c r="E31" i="2"/>
  <c r="D36" i="2"/>
  <c r="C42" i="2" l="1"/>
  <c r="D42" i="2" l="1"/>
  <c r="C39" i="2"/>
  <c r="C38" i="2"/>
  <c r="C37" i="2"/>
  <c r="C36" i="2"/>
  <c r="D37" i="2" l="1"/>
  <c r="D31" i="2"/>
  <c r="D38" i="2"/>
  <c r="N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K50" authorId="0" shapeId="0" xr:uid="{00000000-0006-0000-0200-000001000000}">
      <text>
        <r>
          <rPr>
            <b/>
            <sz val="9"/>
            <color indexed="81"/>
            <rFont val="Segoe UI"/>
            <family val="2"/>
          </rPr>
          <t>Autor:</t>
        </r>
        <r>
          <rPr>
            <sz val="9"/>
            <color indexed="81"/>
            <rFont val="Segoe UI"/>
            <family val="2"/>
          </rPr>
          <t xml:space="preserve">
Änderung §19 StromNEV, daher Rückabwicklung der Jahre 2021 und 2013 -&gt; negativer Betrag</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<sst xmlns="http://schemas.openxmlformats.org/spreadsheetml/2006/main" count="525" uniqueCount="220">
  <si>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</si>
  <si>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</si>
  <si>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</si>
  <si>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</si>
  <si>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</si>
  <si>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</si>
  <si>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</si>
  <si>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</si>
  <si>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</si>
  <si>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</si>
  <si>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</si>
  <si>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</si>
  <si>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</si>
  <si>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</si>
  <si>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</si>
  <si>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</si>
  <si>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</si>
  <si>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</si>
  <si>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</si>
  <si>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</si>
  <si>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</si>
  <si>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</si>
  <si>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</si>
  <si>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</si>
  <si>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</si>
  <si>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</si>
  <si>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</si>
  <si>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</si>
  <si>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</si>
  <si>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</si>
  <si>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</si>
  <si>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</si>
  <si>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</si>
  <si>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</si>
  <si>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</si>
  <si>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</si>
  <si>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</si>
  <si>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</si>
  <si>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</si>
  <si>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</si>
  <si>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</si>
  <si>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</si>
  <si>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</si>
  <si>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</si>
  <si>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</si>
  <si>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</si>
  <si>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</si>
  <si>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</si>
  <si>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</si>
  <si>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</si>
  <si>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</si>
  <si>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</si>
  <si>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</si>
  <si>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</si>
  <si>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</si>
  <si>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</si>
  <si>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</si>
  <si>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</si>
  <si>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</si>
  <si>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</si>
  <si>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</si>
  <si>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</si>
  <si>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</si>
  <si>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</si>
  <si>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</si>
  <si>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</si>
  <si>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</si>
  <si>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</si>
  <si>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</si>
  <si>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</si>
  <si>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</si>
  <si>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</si>
  <si>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</si>
  <si>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</si>
  <si>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</si>
  <si>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</si>
  <si>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</si>
  <si>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</si>
  <si>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</si>
  <si>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</si>
  <si>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</si>
  <si>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</si>
  <si>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</si>
  <si>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</si>
  <si>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</si>
  <si>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</si>
  <si>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</si>
  <si>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</si>
  <si>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</si>
  <si>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</si>
  <si>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</si>
  <si>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</si>
  <si>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</si>
  <si>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</si>
  <si>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</si>
  <si>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</si>
  <si>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</si>
  <si>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</si>
  <si>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</si>
  <si>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</si>
  <si>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</si>
  <si>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</si>
  <si>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</si>
  <si>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</si>
  <si>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</si>
  <si>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</si>
  <si>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</si>
  <si>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</si>
  <si>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</si>
  <si>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</si>
  <si>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</si>
  <si>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</si>
  <si>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</si>
  <si>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</si>
  <si>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</si>
  <si>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</si>
  <si>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</si>
  <si>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</si>
  <si>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</si>
  <si>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</si>
  <si>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</si>
  <si>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</si>
  <si>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</si>
  <si>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</si>
  <si>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</si>
  <si>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</si>
  <si>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</si>
  <si>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</si>
  <si>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</si>
  <si>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</si>
  <si>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</si>
  <si>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</si>
  <si>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</si>
  <si>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</si>
  <si>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</si>
  <si>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</si>
  <si>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</si>
  <si>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</si>
  <si>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</si>
  <si>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</si>
  <si>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</si>
  <si>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</si>
  <si>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</si>
  <si>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</si>
  <si>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</si>
  <si>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</si>
  <si>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</si>
  <si>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</si>
  <si>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</si>
  <si>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</si>
  <si>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</si>
  <si>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</si>
  <si>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</si>
  <si>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</si>
  <si>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</si>
  <si>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</si>
  <si>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</si>
  <si>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</si>
  <si>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</si>
  <si>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</si>
  <si>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</si>
  <si>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</si>
  <si>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</si>
  <si>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</si>
  <si>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</si>
  <si>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</si>
  <si>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</si>
  <si>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</si>
  <si>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</si>
  <si>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</si>
  <si>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</si>
  <si>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</si>
  <si>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</si>
  <si>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</si>
  <si>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</si>
  <si>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</si>
  <si>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</si>
  <si>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</si>
  <si>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</si>
  <si>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</si>
  <si>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</si>
  <si>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</si>
  <si>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</si>
  <si>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</si>
  <si>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</si>
  <si>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</si>
  <si>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</si>
  <si>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</si>
  <si>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</si>
  <si>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</si>
  <si>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</si>
  <si>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</si>
  <si>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</si>
  <si>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</si>
  <si>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</si>
  <si>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</si>
  <si>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</si>
  <si>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</si>
  <si>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</si>
  <si>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</si>
  <si>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</si>
  <si>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</si>
  <si>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</si>
  <si>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</si>
  <si>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</si>
  <si>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</si>
  <si>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</si>
  <si>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</si>
  <si>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</si>
  <si>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</si>
  <si>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</si>
  <si>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</si>
  <si>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</si>
  <si>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</si>
  <si>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</si>
  <si>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</si>
  <si>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</si>
  <si>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</si>
  <si>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</si>
  <si>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Eberbach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</si>
</sst>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color indexed="81"/>
      <name val="Segoe UI"/>
      <family val="2"/>
    </font>
    <font>
      <b/>
      <sz val="9"/>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7">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8"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ga-Siegburg\E\KVK\Dienstleistungen\Stadtwerke%20Eberbach\2018-05-002_Regulierungsmanagement\08_Allgemeine%20Daten\Rechnungswesen\Unbundling\T&#228;tigkeitsabschl&#252;sse\2006\Bilanz%20SWE%20neu_20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rga-Siegburg\E\KVK\Dienstleistungen\Stadtwerke%20Eberbach\2018-05-002_Regulierungsmanagement\08_Allgemeine%20Daten\Rechnungswesen\Unbundling\T&#228;tigkeitsabschl&#252;sse\2007\Bilanz%20SWE%20neu_200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rga-Siegburg\E\KVK\Dienstleistungen\Stadtwerke%20Eberbach\2018-05-002_Regulierungsmanagement\08_Allgemeine%20Daten\Rechnungswesen\Unbundling\T&#228;tigkeitsabschl&#252;sse\2008\Bilanz%20SWE%20neu_20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rga-Siegburg\E\KVK\Dienstleistungen\Stadtwerke%20Eberbach\2018-05-002_Regulierungsmanagement\08_Allgemeine%20Daten\Rechnungswesen\Unbundling\T&#228;tigkeitsabschl&#252;sse\2009\Bilanz%20SWE%20neu_20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Basis"/>
      <sheetName val="Bilanz-Veränderung"/>
      <sheetName val="Bilanz"/>
      <sheetName val="A-AI"/>
      <sheetName val="A-AII-1"/>
      <sheetName val="A-AII-2"/>
      <sheetName val="A-AII-3"/>
      <sheetName val="A-AII-4"/>
      <sheetName val="A-AIII-1"/>
      <sheetName val="A-AIII-2"/>
      <sheetName val="A-AIII-3"/>
      <sheetName val="A-AIII-4"/>
      <sheetName val="A-BI-1"/>
      <sheetName val="A-BI-2"/>
      <sheetName val="A-BI-3"/>
      <sheetName val="A-BII-1"/>
      <sheetName val="A-BII-2"/>
      <sheetName val="A-BII-3"/>
      <sheetName val="A-BII-4"/>
      <sheetName val="A-BIII"/>
      <sheetName val="A-C"/>
      <sheetName val="P-A-I"/>
      <sheetName val="P-A-II"/>
      <sheetName val="P-A-III"/>
      <sheetName val="P-A-IV"/>
      <sheetName val="P-B"/>
      <sheetName val="P-C"/>
      <sheetName val="P-D-1"/>
      <sheetName val="P-D-2"/>
      <sheetName val="P-D-3"/>
      <sheetName val="P-E-1"/>
      <sheetName val="P-E-2"/>
      <sheetName val="P-E-3"/>
      <sheetName val="P-E-4"/>
      <sheetName val="P-E-5"/>
      <sheetName val="P-E-6"/>
      <sheetName val="P-F"/>
    </sheetNames>
    <sheetDataSet>
      <sheetData sheetId="0" refreshError="1"/>
      <sheetData sheetId="1" refreshError="1"/>
      <sheetData sheetId="2">
        <row r="44">
          <cell r="F44">
            <v>132722.89850344099</v>
          </cell>
        </row>
        <row r="45">
          <cell r="F45">
            <v>132722.89850344099</v>
          </cell>
        </row>
        <row r="58">
          <cell r="F58">
            <v>475683.71219749114</v>
          </cell>
        </row>
        <row r="61">
          <cell r="F61">
            <v>0</v>
          </cell>
        </row>
        <row r="67">
          <cell r="F67">
            <v>350993.7037355848</v>
          </cell>
        </row>
        <row r="69">
          <cell r="F69">
            <v>4515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Basis"/>
      <sheetName val="Bilanz-Veränderung"/>
      <sheetName val="Bilanz"/>
      <sheetName val="A-AI"/>
      <sheetName val="A-AII-1"/>
      <sheetName val="A-AII-2"/>
      <sheetName val="A-AII-3"/>
      <sheetName val="A-AII-4"/>
      <sheetName val="A-AIII-1"/>
      <sheetName val="A-AIII-2"/>
      <sheetName val="A-AIII-3"/>
      <sheetName val="A-AIII-4"/>
      <sheetName val="A-BI-1"/>
      <sheetName val="A-BI-2"/>
      <sheetName val="A-BI-3"/>
      <sheetName val="A-BII-1"/>
      <sheetName val="A-BII-2"/>
      <sheetName val="A-BII-3"/>
      <sheetName val="A-BII-4"/>
      <sheetName val="A-BIII"/>
      <sheetName val="A-C"/>
      <sheetName val="P-A-I"/>
      <sheetName val="P-A-II"/>
      <sheetName val="P-A-III"/>
      <sheetName val="P-A-IV"/>
      <sheetName val="P-B"/>
      <sheetName val="P-C"/>
      <sheetName val="P-D-1"/>
      <sheetName val="P-D-2"/>
      <sheetName val="P-D-3"/>
      <sheetName val="P-E-1"/>
      <sheetName val="P-E-2"/>
      <sheetName val="P-E-3"/>
      <sheetName val="P-E-4"/>
      <sheetName val="P-E-5"/>
      <sheetName val="P-E-6"/>
      <sheetName val="P-F"/>
    </sheetNames>
    <sheetDataSet>
      <sheetData sheetId="0"/>
      <sheetData sheetId="1"/>
      <sheetData sheetId="2">
        <row r="44">
          <cell r="F44">
            <v>165421.68184770053</v>
          </cell>
        </row>
        <row r="45">
          <cell r="F45">
            <v>165421.68184770053</v>
          </cell>
        </row>
        <row r="58">
          <cell r="F58">
            <v>475465.5253156689</v>
          </cell>
        </row>
        <row r="61">
          <cell r="F61">
            <v>0</v>
          </cell>
        </row>
        <row r="67">
          <cell r="F67">
            <v>324185.85560809495</v>
          </cell>
        </row>
        <row r="69">
          <cell r="F69">
            <v>3510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Basis"/>
      <sheetName val="Bilanz-Veränderung"/>
      <sheetName val="Bilanz"/>
      <sheetName val="A-AI"/>
      <sheetName val="A-AII-1"/>
      <sheetName val="A-AII-2"/>
      <sheetName val="A-AII-3"/>
      <sheetName val="A-AII-4"/>
      <sheetName val="A-AIII-1"/>
      <sheetName val="A-AIII-2"/>
      <sheetName val="A-AIII-3"/>
      <sheetName val="A-AIII-4"/>
      <sheetName val="A-BI-1"/>
      <sheetName val="A-BI-2"/>
      <sheetName val="A-BI-3"/>
      <sheetName val="A-BII-1"/>
      <sheetName val="A-BII-2"/>
      <sheetName val="A-BII-3"/>
      <sheetName val="A-BII-4"/>
      <sheetName val="A-BIII"/>
      <sheetName val="A-C"/>
      <sheetName val="P-A-I"/>
      <sheetName val="P-A-II"/>
      <sheetName val="P-A-III"/>
      <sheetName val="P-A-IV"/>
      <sheetName val="P-B"/>
      <sheetName val="P-C"/>
      <sheetName val="P-D-1"/>
      <sheetName val="P-D-2"/>
      <sheetName val="P-D-3"/>
      <sheetName val="P-E-1"/>
      <sheetName val="P-E-2"/>
      <sheetName val="P-E-3"/>
      <sheetName val="P-E-4"/>
      <sheetName val="P-E-5"/>
      <sheetName val="P-E-6"/>
      <sheetName val="P-F"/>
    </sheetNames>
    <sheetDataSet>
      <sheetData sheetId="0" refreshError="1"/>
      <sheetData sheetId="1" refreshError="1"/>
      <sheetData sheetId="2">
        <row r="44">
          <cell r="F44">
            <v>167386.21637521236</v>
          </cell>
        </row>
        <row r="45">
          <cell r="F45">
            <v>167386.21637521236</v>
          </cell>
        </row>
        <row r="58">
          <cell r="F58">
            <v>461498.98141203605</v>
          </cell>
        </row>
        <row r="61">
          <cell r="F61">
            <v>0</v>
          </cell>
        </row>
        <row r="67">
          <cell r="F67">
            <v>251880.174877037</v>
          </cell>
        </row>
        <row r="69">
          <cell r="F69">
            <v>2252.5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Basis"/>
      <sheetName val="Bilanz-Veränderung"/>
      <sheetName val="Bilanz"/>
      <sheetName val="A-AI"/>
      <sheetName val="A-AII-1"/>
      <sheetName val="A-AII-2"/>
      <sheetName val="A-AII-3"/>
      <sheetName val="A-AII-4"/>
      <sheetName val="A-AIII-1"/>
      <sheetName val="A-AIII-2"/>
      <sheetName val="A-AIII-3"/>
      <sheetName val="A-AIII-4"/>
      <sheetName val="A-BI-1"/>
      <sheetName val="A-BI-2"/>
      <sheetName val="A-BI-3"/>
      <sheetName val="A-BII-1"/>
      <sheetName val="A-BII-2"/>
      <sheetName val="A-BII-3"/>
      <sheetName val="A-BII-4"/>
      <sheetName val="A-BIII"/>
      <sheetName val="A-C"/>
      <sheetName val="P-A-I"/>
      <sheetName val="P-A-II"/>
      <sheetName val="P-A-III"/>
      <sheetName val="P-A-IV"/>
      <sheetName val="P-B"/>
      <sheetName val="P-C"/>
      <sheetName val="P-D-1"/>
      <sheetName val="P-D-2"/>
      <sheetName val="P-D-3"/>
      <sheetName val="P-E-1"/>
      <sheetName val="P-E-2"/>
      <sheetName val="P-E-3"/>
      <sheetName val="P-E-4"/>
      <sheetName val="P-E-5"/>
      <sheetName val="P-E-6"/>
      <sheetName val="P-F"/>
    </sheetNames>
    <sheetDataSet>
      <sheetData sheetId="0" refreshError="1"/>
      <sheetData sheetId="1" refreshError="1"/>
      <sheetData sheetId="2">
        <row r="44">
          <cell r="F44">
            <v>545980.00380306749</v>
          </cell>
        </row>
        <row r="45">
          <cell r="F45">
            <v>545980.00380306749</v>
          </cell>
        </row>
        <row r="58">
          <cell r="F58">
            <v>432431.84386608261</v>
          </cell>
        </row>
        <row r="61">
          <cell r="F61">
            <v>0</v>
          </cell>
        </row>
        <row r="67">
          <cell r="F67">
            <v>443859.05280694965</v>
          </cell>
        </row>
        <row r="69">
          <cell r="F69">
            <v>752.5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10000580</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7" zoomScaleNormal="100" workbookViewId="0">
      <selection activeCell="A23" sqref="A23:XFD23"/>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I2" activePane="bottomRight" state="frozen"/>
      <selection pane="topRight" activeCell="C1" sqref="C1"/>
      <selection pane="bottomLeft" activeCell="A2" sqref="A2"/>
      <selection pane="bottomRight" activeCell="S48" sqref="S48"/>
    </sheetView>
  </sheetViews>
  <sheetFormatPr baseColWidth="10" defaultColWidth="11.42578125" defaultRowHeight="15.75"/>
  <cols>
    <col min="1" max="1" width="6.28515625" style="42" customWidth="1"/>
    <col min="2" max="2" width="87.7109375" style="92" customWidth="1"/>
    <col min="3" max="3" width="18.85546875" style="42" bestFit="1" customWidth="1"/>
    <col min="4" max="18" width="17.42578125" style="42" customWidth="1"/>
    <col min="19" max="19" width="26.140625" style="42" customWidth="1"/>
    <col min="20" max="20" width="15.85546875" style="42" bestFit="1" customWidth="1"/>
    <col min="21" max="21" width="17.140625" style="42" bestFit="1" customWidth="1"/>
    <col min="22"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v>19444</v>
      </c>
      <c r="D3" s="24">
        <v>18829</v>
      </c>
      <c r="E3" s="24">
        <v>17875</v>
      </c>
      <c r="F3" s="24">
        <v>19201</v>
      </c>
      <c r="G3" s="24">
        <v>16615</v>
      </c>
      <c r="H3" s="24">
        <v>16048</v>
      </c>
      <c r="I3" s="24">
        <v>16123</v>
      </c>
      <c r="J3" s="24">
        <v>12123</v>
      </c>
      <c r="K3" s="24">
        <v>14060</v>
      </c>
      <c r="L3" s="24">
        <v>15914</v>
      </c>
      <c r="M3" s="24">
        <v>14749</v>
      </c>
      <c r="N3" s="24">
        <v>23448.092290000001</v>
      </c>
      <c r="O3" s="24">
        <v>23669.807377999998</v>
      </c>
      <c r="P3" s="24">
        <v>25390.011612000002</v>
      </c>
      <c r="Q3" s="24">
        <v>16544.138863</v>
      </c>
      <c r="R3" s="24">
        <v>17311.687134</v>
      </c>
      <c r="S3" s="24">
        <v>16411.990000000002</v>
      </c>
    </row>
    <row r="4" spans="1:21" ht="18.75" customHeight="1">
      <c r="A4" s="79">
        <v>2</v>
      </c>
      <c r="B4" s="82" t="s">
        <v>31</v>
      </c>
      <c r="C4" s="24">
        <v>10.35</v>
      </c>
      <c r="D4" s="24">
        <v>10.33</v>
      </c>
      <c r="E4" s="24">
        <v>9.34</v>
      </c>
      <c r="F4" s="24">
        <v>9.35</v>
      </c>
      <c r="G4" s="24">
        <v>8.33</v>
      </c>
      <c r="H4" s="24">
        <v>8.32</v>
      </c>
      <c r="I4" s="24">
        <v>8.64</v>
      </c>
      <c r="J4" s="24">
        <v>7.64</v>
      </c>
      <c r="K4" s="24">
        <v>8.6300000000000008</v>
      </c>
      <c r="L4" s="24">
        <v>8.3000000000000007</v>
      </c>
      <c r="M4" s="24">
        <v>8.3000000000000007</v>
      </c>
      <c r="N4" s="24">
        <v>13.2355</v>
      </c>
      <c r="O4" s="24">
        <v>14.7554</v>
      </c>
      <c r="P4" s="24">
        <v>14.8283</v>
      </c>
      <c r="Q4" s="24">
        <v>9.3527000000000005</v>
      </c>
      <c r="R4" s="24">
        <v>9.6736000000000004</v>
      </c>
      <c r="S4" s="24">
        <v>10.119999999999999</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v>3521569.65</v>
      </c>
      <c r="D6" s="25">
        <v>3269718.8</v>
      </c>
      <c r="E6" s="25">
        <v>3427909.44</v>
      </c>
      <c r="F6" s="25">
        <v>3587515.6600000006</v>
      </c>
      <c r="G6" s="25">
        <v>3258037.93</v>
      </c>
      <c r="H6" s="25">
        <v>3505192.3199999994</v>
      </c>
      <c r="I6" s="25">
        <v>3627686.2599999988</v>
      </c>
      <c r="J6" s="25">
        <v>4052011.11</v>
      </c>
      <c r="K6" s="25">
        <v>4018473.1299999994</v>
      </c>
      <c r="L6" s="25">
        <v>3971126.79</v>
      </c>
      <c r="M6" s="25">
        <v>4404665.54</v>
      </c>
      <c r="N6" s="25">
        <v>4193857.9499999997</v>
      </c>
      <c r="O6" s="25">
        <v>4298342.669999999</v>
      </c>
      <c r="P6" s="25">
        <v>4274301.3299999991</v>
      </c>
      <c r="Q6" s="25">
        <v>4553248.4900000012</v>
      </c>
      <c r="R6" s="25">
        <v>4582559.4799999995</v>
      </c>
      <c r="S6" s="25">
        <v>4761578.8499999996</v>
      </c>
      <c r="T6" s="106"/>
      <c r="U6" s="106"/>
    </row>
    <row r="7" spans="1:21" ht="18.75" customHeight="1">
      <c r="A7" s="81" t="s">
        <v>75</v>
      </c>
      <c r="B7" s="82" t="s">
        <v>159</v>
      </c>
      <c r="C7" s="25">
        <v>634157.17000000004</v>
      </c>
      <c r="D7" s="25">
        <v>493414.5</v>
      </c>
      <c r="E7" s="25">
        <v>527505.81000000006</v>
      </c>
      <c r="F7" s="25">
        <v>592699.64999999991</v>
      </c>
      <c r="G7" s="25">
        <v>632035.34</v>
      </c>
      <c r="H7" s="25">
        <v>794880.48999999987</v>
      </c>
      <c r="I7" s="25">
        <v>774999.72</v>
      </c>
      <c r="J7" s="25">
        <v>918288.04</v>
      </c>
      <c r="K7" s="25">
        <v>885569.30999999994</v>
      </c>
      <c r="L7" s="25">
        <v>551563.65</v>
      </c>
      <c r="M7" s="25">
        <v>592949.10999999987</v>
      </c>
      <c r="N7" s="25">
        <v>428780.19999999995</v>
      </c>
      <c r="O7" s="25">
        <v>425585.99999999994</v>
      </c>
      <c r="P7" s="25">
        <v>601089.01</v>
      </c>
      <c r="Q7" s="25">
        <v>597257.23</v>
      </c>
      <c r="R7" s="25">
        <v>645274.73</v>
      </c>
      <c r="S7" s="25">
        <v>719492.84</v>
      </c>
      <c r="T7" s="106"/>
      <c r="U7" s="106"/>
    </row>
    <row r="8" spans="1:21" ht="18.75" customHeight="1">
      <c r="A8" s="81" t="s">
        <v>89</v>
      </c>
      <c r="B8" s="82" t="s">
        <v>160</v>
      </c>
      <c r="C8" s="25">
        <v>426364</v>
      </c>
      <c r="D8" s="25">
        <v>400334.92</v>
      </c>
      <c r="E8" s="25">
        <v>420735.37</v>
      </c>
      <c r="F8" s="25">
        <v>427492.75</v>
      </c>
      <c r="G8" s="25">
        <v>405267.35</v>
      </c>
      <c r="H8" s="25">
        <v>398001.64</v>
      </c>
      <c r="I8" s="25">
        <v>410878.26</v>
      </c>
      <c r="J8" s="25">
        <v>409432.75</v>
      </c>
      <c r="K8" s="25">
        <v>387048.26</v>
      </c>
      <c r="L8" s="25">
        <v>400118.57999999996</v>
      </c>
      <c r="M8" s="25">
        <v>371317.07999999996</v>
      </c>
      <c r="N8" s="25">
        <v>371058.1</v>
      </c>
      <c r="O8" s="25">
        <v>358512.15</v>
      </c>
      <c r="P8" s="25">
        <v>343057.13</v>
      </c>
      <c r="Q8" s="25">
        <v>343751.32999999996</v>
      </c>
      <c r="R8" s="25">
        <v>349012.20999999996</v>
      </c>
      <c r="S8" s="25">
        <f>233136.1+97573.69</f>
        <v>330709.79000000004</v>
      </c>
    </row>
    <row r="9" spans="1:21">
      <c r="A9" s="81" t="s">
        <v>100</v>
      </c>
      <c r="B9" s="82" t="s">
        <v>87</v>
      </c>
      <c r="C9" s="25">
        <v>2887412.48</v>
      </c>
      <c r="D9" s="25">
        <v>2776304.3</v>
      </c>
      <c r="E9" s="25">
        <v>2900403.63</v>
      </c>
      <c r="F9" s="25">
        <v>2994816.01</v>
      </c>
      <c r="G9" s="25">
        <v>2626002.5900000003</v>
      </c>
      <c r="H9" s="25">
        <v>2710311.8299999996</v>
      </c>
      <c r="I9" s="25">
        <v>2852686.5399999991</v>
      </c>
      <c r="J9" s="25">
        <v>3133723.07</v>
      </c>
      <c r="K9" s="25">
        <v>3132903.8199999994</v>
      </c>
      <c r="L9" s="25">
        <v>3419563.14</v>
      </c>
      <c r="M9" s="25">
        <v>3811716.43</v>
      </c>
      <c r="N9" s="25">
        <f>3394019.65+N8</f>
        <v>3765077.75</v>
      </c>
      <c r="O9" s="25">
        <v>3872756.67</v>
      </c>
      <c r="P9" s="25">
        <v>3673212.3199999994</v>
      </c>
      <c r="Q9" s="25">
        <v>3955991.2599999993</v>
      </c>
      <c r="R9" s="25">
        <v>3937284.7499999995</v>
      </c>
      <c r="S9" s="25">
        <f>S6-S7</f>
        <v>4042086.01</v>
      </c>
      <c r="U9" s="106"/>
    </row>
    <row r="10" spans="1:21" ht="30">
      <c r="A10" s="79">
        <v>2</v>
      </c>
      <c r="B10" s="82" t="s">
        <v>36</v>
      </c>
      <c r="C10" s="25"/>
      <c r="D10" s="25"/>
      <c r="E10" s="25"/>
      <c r="F10" s="25">
        <v>0</v>
      </c>
      <c r="G10" s="25">
        <v>0</v>
      </c>
      <c r="H10" s="25">
        <v>0</v>
      </c>
      <c r="I10" s="25">
        <v>0</v>
      </c>
      <c r="J10" s="25">
        <v>0</v>
      </c>
      <c r="K10" s="25">
        <v>0</v>
      </c>
      <c r="L10" s="25">
        <v>0</v>
      </c>
      <c r="M10" s="25">
        <v>0</v>
      </c>
      <c r="N10" s="25">
        <v>0</v>
      </c>
      <c r="O10" s="25">
        <v>0</v>
      </c>
      <c r="P10" s="25">
        <v>0</v>
      </c>
      <c r="Q10" s="25">
        <v>0</v>
      </c>
      <c r="R10" s="25">
        <v>0</v>
      </c>
      <c r="S10" s="25">
        <v>0</v>
      </c>
      <c r="U10" s="106"/>
    </row>
    <row r="11" spans="1:21" ht="18.75" customHeight="1">
      <c r="A11" s="79">
        <v>3</v>
      </c>
      <c r="B11" s="82" t="s">
        <v>58</v>
      </c>
      <c r="C11" s="25">
        <v>145973</v>
      </c>
      <c r="D11" s="25">
        <v>97783.970621056782</v>
      </c>
      <c r="E11" s="25">
        <v>144532.10999999999</v>
      </c>
      <c r="F11" s="25">
        <v>102596.16695906346</v>
      </c>
      <c r="G11" s="25">
        <v>99604.77</v>
      </c>
      <c r="H11" s="25">
        <v>117029</v>
      </c>
      <c r="I11" s="25">
        <v>67964.070000000007</v>
      </c>
      <c r="J11" s="25">
        <v>42221.89</v>
      </c>
      <c r="K11" s="25">
        <v>61374.240000000005</v>
      </c>
      <c r="L11" s="25">
        <v>23500.441674178728</v>
      </c>
      <c r="M11" s="25">
        <v>35879.748787922312</v>
      </c>
      <c r="N11" s="25">
        <v>53379.560000000005</v>
      </c>
      <c r="O11" s="25">
        <v>80400.76449860548</v>
      </c>
      <c r="P11" s="25">
        <v>108758.26830006542</v>
      </c>
      <c r="Q11" s="25">
        <v>123596.2</v>
      </c>
      <c r="R11" s="25">
        <v>284080.15999999997</v>
      </c>
      <c r="S11" s="25">
        <v>109817.88</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v>194594.51690000104</v>
      </c>
      <c r="D13" s="25">
        <v>290775.10098845029</v>
      </c>
      <c r="E13" s="25">
        <v>180022.90018896415</v>
      </c>
      <c r="F13" s="25">
        <v>280903.16371146834</v>
      </c>
      <c r="G13" s="25">
        <v>346902.24825336272</v>
      </c>
      <c r="H13" s="25">
        <v>130613.92578292848</v>
      </c>
      <c r="I13" s="25">
        <v>227433.13075196402</v>
      </c>
      <c r="J13" s="25">
        <v>382331.835172794</v>
      </c>
      <c r="K13" s="25">
        <v>318621.54696148401</v>
      </c>
      <c r="L13" s="25">
        <v>357215.40199572989</v>
      </c>
      <c r="M13" s="25">
        <v>340321.20355647989</v>
      </c>
      <c r="N13" s="25">
        <v>1665278.3359236117</v>
      </c>
      <c r="O13" s="25">
        <v>1744373.0043480441</v>
      </c>
      <c r="P13" s="25">
        <v>1956247.3202976247</v>
      </c>
      <c r="Q13" s="25">
        <v>2162522.4236672935</v>
      </c>
      <c r="R13" s="25">
        <v>2432152.1688821726</v>
      </c>
      <c r="S13" s="25">
        <v>2664470.64</v>
      </c>
    </row>
    <row r="14" spans="1:21" ht="30">
      <c r="A14" s="81" t="s">
        <v>75</v>
      </c>
      <c r="B14" s="82" t="s">
        <v>80</v>
      </c>
      <c r="C14" s="25"/>
      <c r="D14" s="25"/>
      <c r="E14" s="25"/>
      <c r="F14" s="25"/>
      <c r="G14" s="25"/>
      <c r="H14" s="25"/>
      <c r="I14" s="25"/>
      <c r="J14" s="25"/>
      <c r="K14" s="25"/>
      <c r="L14" s="25"/>
      <c r="M14" s="25"/>
      <c r="N14" s="25">
        <v>1178774.8700000001</v>
      </c>
      <c r="O14" s="25">
        <v>1299292.6200000001</v>
      </c>
      <c r="P14" s="25">
        <v>1309993.43</v>
      </c>
      <c r="Q14" s="25">
        <v>1485792.65</v>
      </c>
      <c r="R14" s="25">
        <v>1586211.9</v>
      </c>
      <c r="S14" s="25">
        <f>1919358.81/1.19</f>
        <v>1612906.5630252103</v>
      </c>
    </row>
    <row r="15" spans="1:21" ht="18.75" customHeight="1">
      <c r="A15" s="81" t="s">
        <v>89</v>
      </c>
      <c r="B15" s="82" t="s">
        <v>90</v>
      </c>
      <c r="C15" s="25">
        <v>8562.14</v>
      </c>
      <c r="D15" s="25">
        <v>12385.11</v>
      </c>
      <c r="E15" s="25">
        <v>3664.57</v>
      </c>
      <c r="F15" s="25">
        <v>3833</v>
      </c>
      <c r="G15" s="25">
        <v>12130</v>
      </c>
      <c r="H15" s="25">
        <v>5158</v>
      </c>
      <c r="I15" s="25">
        <v>12129.516</v>
      </c>
      <c r="J15" s="25">
        <v>11553.436799999999</v>
      </c>
      <c r="K15" s="25">
        <v>9192.4100099999996</v>
      </c>
      <c r="L15" s="25">
        <v>5806.5160000000005</v>
      </c>
      <c r="M15" s="25">
        <v>6333.4938000000002</v>
      </c>
      <c r="N15" s="25">
        <v>5898.15</v>
      </c>
      <c r="O15" s="25">
        <v>3988.96</v>
      </c>
      <c r="P15" s="25">
        <v>1880.85</v>
      </c>
      <c r="Q15" s="25">
        <v>0</v>
      </c>
      <c r="R15" s="25">
        <v>0</v>
      </c>
      <c r="S15" s="25">
        <v>-1995.73</v>
      </c>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21" ht="18.75" customHeight="1">
      <c r="A17" s="79">
        <v>1</v>
      </c>
      <c r="B17" s="82" t="s">
        <v>165</v>
      </c>
      <c r="C17" s="25">
        <v>822941</v>
      </c>
      <c r="D17" s="25">
        <v>787441.25875399355</v>
      </c>
      <c r="E17" s="25">
        <v>834275.27045875229</v>
      </c>
      <c r="F17" s="25">
        <v>895803.84105684212</v>
      </c>
      <c r="G17" s="25">
        <v>833360.86044219998</v>
      </c>
      <c r="H17" s="25">
        <v>859254.51258825907</v>
      </c>
      <c r="I17" s="25">
        <v>854682.75421348005</v>
      </c>
      <c r="J17" s="25">
        <v>815221.9293101494</v>
      </c>
      <c r="K17" s="25">
        <v>785495.31460799999</v>
      </c>
      <c r="L17" s="25">
        <v>909760.11842664995</v>
      </c>
      <c r="M17" s="25">
        <v>914091.48868678208</v>
      </c>
      <c r="N17" s="25">
        <v>901577.0835903394</v>
      </c>
      <c r="O17" s="25">
        <v>873834.49433943536</v>
      </c>
      <c r="P17" s="25">
        <v>816882.67049660184</v>
      </c>
      <c r="Q17" s="25">
        <v>115099.95232876386</v>
      </c>
      <c r="R17" s="25">
        <v>332216.7417085577</v>
      </c>
      <c r="S17" s="25">
        <v>469470.85</v>
      </c>
    </row>
    <row r="18" spans="1:21" ht="18.75" customHeight="1">
      <c r="A18" s="83">
        <v>2</v>
      </c>
      <c r="B18" s="82" t="s">
        <v>38</v>
      </c>
      <c r="C18" s="25">
        <v>825688</v>
      </c>
      <c r="D18" s="25">
        <v>963804.45888573187</v>
      </c>
      <c r="E18" s="25">
        <v>927682.92182350403</v>
      </c>
      <c r="F18" s="25">
        <v>946936.53205948765</v>
      </c>
      <c r="G18" s="25">
        <v>902078.20102110691</v>
      </c>
      <c r="H18" s="25">
        <v>952862.35</v>
      </c>
      <c r="I18" s="25">
        <v>867671.59425823146</v>
      </c>
      <c r="J18" s="25">
        <v>1009497.6031265106</v>
      </c>
      <c r="K18" s="25">
        <v>898514.62510399299</v>
      </c>
      <c r="L18" s="25">
        <v>1069751.0138025838</v>
      </c>
      <c r="M18" s="25">
        <v>1240039.8921568922</v>
      </c>
      <c r="N18" s="25">
        <v>132880.46076237253</v>
      </c>
      <c r="O18" s="25">
        <v>106156.40971560156</v>
      </c>
      <c r="P18" s="25">
        <v>189600.07899551193</v>
      </c>
      <c r="Q18" s="25">
        <v>1117063.6260134939</v>
      </c>
      <c r="R18" s="25">
        <v>963322.2235874309</v>
      </c>
      <c r="S18" s="25">
        <v>795750.07</v>
      </c>
    </row>
    <row r="19" spans="1:21" ht="18.75" customHeight="1">
      <c r="A19" s="81" t="s">
        <v>97</v>
      </c>
      <c r="B19" s="82" t="s">
        <v>39</v>
      </c>
      <c r="C19" s="25"/>
      <c r="D19" s="25"/>
      <c r="E19" s="25"/>
      <c r="F19" s="25"/>
      <c r="G19" s="25"/>
      <c r="H19" s="25"/>
      <c r="I19" s="25"/>
      <c r="J19" s="25"/>
      <c r="K19" s="25"/>
      <c r="L19" s="25"/>
      <c r="M19" s="25"/>
      <c r="N19" s="25"/>
      <c r="O19" s="25"/>
      <c r="P19" s="25"/>
      <c r="Q19" s="25"/>
      <c r="R19" s="25"/>
      <c r="S19" s="25"/>
    </row>
    <row r="20" spans="1:21" ht="30">
      <c r="A20" s="81" t="s">
        <v>98</v>
      </c>
      <c r="B20" s="82" t="s">
        <v>79</v>
      </c>
      <c r="C20" s="25">
        <v>784315</v>
      </c>
      <c r="D20" s="25">
        <v>725084.45</v>
      </c>
      <c r="E20" s="25">
        <v>658774.28</v>
      </c>
      <c r="F20" s="25">
        <v>739824.78</v>
      </c>
      <c r="G20" s="25">
        <v>702040.95</v>
      </c>
      <c r="H20" s="25">
        <v>716147</v>
      </c>
      <c r="I20" s="25">
        <v>809735.24</v>
      </c>
      <c r="J20" s="25">
        <v>904854.1</v>
      </c>
      <c r="K20" s="25">
        <v>851749.77</v>
      </c>
      <c r="L20" s="25">
        <v>981600.67</v>
      </c>
      <c r="M20" s="25">
        <v>1158415.32</v>
      </c>
      <c r="N20" s="25">
        <v>0</v>
      </c>
      <c r="O20" s="25">
        <v>0</v>
      </c>
      <c r="P20" s="25">
        <v>0</v>
      </c>
      <c r="Q20" s="25">
        <v>0</v>
      </c>
      <c r="R20" s="25">
        <v>0</v>
      </c>
      <c r="S20" s="25">
        <v>0</v>
      </c>
    </row>
    <row r="21" spans="1:21" ht="18.75" customHeight="1">
      <c r="A21" s="79">
        <v>3</v>
      </c>
      <c r="B21" s="82" t="s">
        <v>40</v>
      </c>
      <c r="C21" s="25">
        <v>881269</v>
      </c>
      <c r="D21" s="25">
        <v>638681.99913144088</v>
      </c>
      <c r="E21" s="25">
        <v>686776.799384029</v>
      </c>
      <c r="F21" s="25">
        <v>694368.03475124296</v>
      </c>
      <c r="G21" s="25">
        <v>680949.48497048707</v>
      </c>
      <c r="H21" s="25">
        <v>615293.46658065799</v>
      </c>
      <c r="I21" s="25">
        <v>839931.76833391341</v>
      </c>
      <c r="J21" s="25">
        <v>828904.38047250058</v>
      </c>
      <c r="K21" s="25">
        <v>855815.78369599988</v>
      </c>
      <c r="L21" s="25">
        <v>932452.226221986</v>
      </c>
      <c r="M21" s="25">
        <v>831436.1809584134</v>
      </c>
      <c r="N21" s="25">
        <v>887515.24585786229</v>
      </c>
      <c r="O21" s="25">
        <v>856705.98852771719</v>
      </c>
      <c r="P21" s="25">
        <v>858074.39556644368</v>
      </c>
      <c r="Q21" s="25">
        <v>868113.51578894688</v>
      </c>
      <c r="R21" s="25">
        <v>1073346.3771123306</v>
      </c>
      <c r="S21" s="25">
        <f>771961.58+59189.64</f>
        <v>831151.22</v>
      </c>
      <c r="U21" s="106"/>
    </row>
    <row r="22" spans="1:21" ht="18.75" customHeight="1">
      <c r="A22" s="81" t="s">
        <v>99</v>
      </c>
      <c r="B22" s="82" t="s">
        <v>57</v>
      </c>
      <c r="C22" s="25">
        <v>426364</v>
      </c>
      <c r="D22" s="25">
        <v>400334.92</v>
      </c>
      <c r="E22" s="25">
        <v>420735.37</v>
      </c>
      <c r="F22" s="25">
        <v>402271.16</v>
      </c>
      <c r="G22" s="25">
        <v>385040.34</v>
      </c>
      <c r="H22" s="25">
        <v>385130.54</v>
      </c>
      <c r="I22" s="25">
        <v>410878.26</v>
      </c>
      <c r="J22" s="25">
        <v>414218.33</v>
      </c>
      <c r="K22" s="25">
        <v>386896.54</v>
      </c>
      <c r="L22" s="25">
        <v>401425.77</v>
      </c>
      <c r="M22" s="25">
        <v>371645.95</v>
      </c>
      <c r="N22" s="25">
        <v>371051.72</v>
      </c>
      <c r="O22" s="25">
        <v>358570.25</v>
      </c>
      <c r="P22" s="25">
        <v>342709.07</v>
      </c>
      <c r="Q22" s="25">
        <v>344301.26</v>
      </c>
      <c r="R22" s="25">
        <v>349093.45</v>
      </c>
      <c r="S22" s="25">
        <f>325511.85+3961.4</f>
        <v>329473.25</v>
      </c>
    </row>
    <row r="23" spans="1:21" ht="18.75" customHeight="1">
      <c r="A23" s="81" t="s">
        <v>103</v>
      </c>
      <c r="B23" s="82" t="s">
        <v>104</v>
      </c>
      <c r="C23" s="25"/>
      <c r="D23" s="25">
        <v>125066.779131441</v>
      </c>
      <c r="E23" s="25">
        <v>153350.19938402899</v>
      </c>
      <c r="F23" s="25">
        <v>187156.99475124298</v>
      </c>
      <c r="G23" s="25">
        <v>171961.10497048701</v>
      </c>
      <c r="H23" s="25">
        <v>132370.30658065798</v>
      </c>
      <c r="I23" s="25"/>
      <c r="J23" s="25"/>
      <c r="K23" s="25"/>
      <c r="L23" s="25"/>
      <c r="M23" s="25"/>
      <c r="N23" s="25"/>
      <c r="O23" s="25"/>
      <c r="P23" s="25"/>
      <c r="Q23" s="25"/>
      <c r="R23" s="25"/>
      <c r="S23" s="25"/>
    </row>
    <row r="24" spans="1:21" ht="30">
      <c r="A24" s="79">
        <v>4</v>
      </c>
      <c r="B24" s="82" t="s">
        <v>41</v>
      </c>
      <c r="C24" s="25">
        <v>481485</v>
      </c>
      <c r="D24" s="25">
        <v>488511.4131914273</v>
      </c>
      <c r="E24" s="25">
        <v>511677.71909054322</v>
      </c>
      <c r="F24" s="25">
        <v>450681.86347368418</v>
      </c>
      <c r="G24" s="25">
        <v>438727.56179200002</v>
      </c>
      <c r="H24" s="25">
        <v>414955.28917791782</v>
      </c>
      <c r="I24" s="25">
        <v>413424.28222452005</v>
      </c>
      <c r="J24" s="25">
        <v>438244.75161595159</v>
      </c>
      <c r="K24" s="25">
        <v>427828.08952000004</v>
      </c>
      <c r="L24" s="25">
        <v>406574.21681878</v>
      </c>
      <c r="M24" s="25">
        <v>507798.17975987878</v>
      </c>
      <c r="N24" s="25">
        <v>419112.49677639775</v>
      </c>
      <c r="O24" s="25">
        <v>423586.89078754437</v>
      </c>
      <c r="P24" s="25">
        <v>424358.90487635491</v>
      </c>
      <c r="Q24" s="25">
        <v>441740.54050982674</v>
      </c>
      <c r="R24" s="25">
        <v>439014.57422605931</v>
      </c>
      <c r="S24" s="25">
        <v>444734.42</v>
      </c>
    </row>
    <row r="25" spans="1:21" ht="18.75" customHeight="1">
      <c r="A25" s="79">
        <v>5</v>
      </c>
      <c r="B25" s="82" t="s">
        <v>42</v>
      </c>
      <c r="C25" s="25">
        <v>11638</v>
      </c>
      <c r="D25" s="25">
        <v>1503.7902262102323</v>
      </c>
      <c r="E25" s="25">
        <v>1E-4</v>
      </c>
      <c r="F25" s="25">
        <v>1E-4</v>
      </c>
      <c r="G25" s="25">
        <v>12515.565380489072</v>
      </c>
      <c r="H25" s="25">
        <v>2807.0959887686463</v>
      </c>
      <c r="I25" s="25">
        <v>1E-4</v>
      </c>
      <c r="J25" s="25">
        <v>311.5350491640321</v>
      </c>
      <c r="K25" s="25">
        <v>1E-4</v>
      </c>
      <c r="L25" s="25">
        <v>67.680000000000007</v>
      </c>
      <c r="M25" s="25">
        <v>2.5003134682201375E-2</v>
      </c>
      <c r="N25" s="25">
        <v>144.32</v>
      </c>
      <c r="O25" s="25">
        <v>2.4373677576940946</v>
      </c>
      <c r="P25" s="25">
        <v>0</v>
      </c>
      <c r="Q25" s="25">
        <v>0</v>
      </c>
      <c r="R25" s="25">
        <v>0</v>
      </c>
      <c r="S25" s="25">
        <v>-0.11</v>
      </c>
    </row>
    <row r="26" spans="1:21" ht="18.75" customHeight="1">
      <c r="A26" s="79">
        <v>6</v>
      </c>
      <c r="B26" s="82" t="s">
        <v>43</v>
      </c>
      <c r="C26" s="25">
        <v>157286</v>
      </c>
      <c r="D26" s="25">
        <v>156755.83349051856</v>
      </c>
      <c r="E26" s="25">
        <v>172589.46396076205</v>
      </c>
      <c r="F26" s="25">
        <v>168742.38484471737</v>
      </c>
      <c r="G26" s="25">
        <v>159109.38121232146</v>
      </c>
      <c r="H26" s="25">
        <v>163284.54</v>
      </c>
      <c r="I26" s="25">
        <v>145645.84</v>
      </c>
      <c r="J26" s="25">
        <v>154127.11685910242</v>
      </c>
      <c r="K26" s="25">
        <v>170436.07089198937</v>
      </c>
      <c r="L26" s="25">
        <v>167005.31</v>
      </c>
      <c r="M26" s="25">
        <v>158501.66187147712</v>
      </c>
      <c r="N26" s="25">
        <v>156640.54097380696</v>
      </c>
      <c r="O26" s="25">
        <v>132363.47606811722</v>
      </c>
      <c r="P26" s="25">
        <v>132768.89736489268</v>
      </c>
      <c r="Q26" s="25">
        <v>40781.406250317479</v>
      </c>
      <c r="R26" s="25">
        <v>38362.19</v>
      </c>
      <c r="S26" s="25">
        <v>35649.29</v>
      </c>
    </row>
    <row r="27" spans="1:21" ht="18.75" customHeight="1">
      <c r="A27" s="79">
        <v>7</v>
      </c>
      <c r="B27" s="82" t="s">
        <v>60</v>
      </c>
      <c r="C27" s="25">
        <v>67200</v>
      </c>
      <c r="D27" s="25">
        <v>279845.77296823927</v>
      </c>
      <c r="E27" s="25">
        <v>274150.6243409423</v>
      </c>
      <c r="F27" s="25">
        <v>310798.81755689805</v>
      </c>
      <c r="G27" s="25">
        <v>311220.22046607628</v>
      </c>
      <c r="H27" s="25">
        <v>265384.39999999997</v>
      </c>
      <c r="I27" s="25">
        <v>71933.37999999999</v>
      </c>
      <c r="J27" s="25">
        <v>50059.430800580551</v>
      </c>
      <c r="K27" s="25">
        <v>81964.08</v>
      </c>
      <c r="L27" s="25">
        <v>91342.961870483196</v>
      </c>
      <c r="M27" s="25">
        <v>40486.570000000007</v>
      </c>
      <c r="N27" s="25">
        <v>251755.09861013628</v>
      </c>
      <c r="O27" s="25">
        <v>191222.95124613805</v>
      </c>
      <c r="P27" s="25">
        <v>282327.23</v>
      </c>
      <c r="Q27" s="25">
        <v>229057.44</v>
      </c>
      <c r="R27" s="25">
        <v>360993.17000000004</v>
      </c>
      <c r="S27" s="25">
        <f>66227.88+163874.77</f>
        <v>230102.65</v>
      </c>
    </row>
    <row r="28" spans="1:21" ht="18.75" customHeight="1">
      <c r="A28" s="84" t="s">
        <v>105</v>
      </c>
      <c r="B28" s="88" t="s">
        <v>166</v>
      </c>
      <c r="C28" s="25"/>
      <c r="D28" s="25"/>
      <c r="E28" s="25"/>
      <c r="F28" s="25"/>
      <c r="G28" s="25"/>
      <c r="H28" s="25"/>
      <c r="I28" s="25"/>
      <c r="J28" s="25"/>
      <c r="K28" s="25"/>
      <c r="L28" s="25"/>
      <c r="M28" s="25"/>
      <c r="N28" s="25"/>
      <c r="O28" s="25"/>
      <c r="P28" s="25"/>
      <c r="Q28" s="25"/>
      <c r="R28" s="25"/>
      <c r="S28" s="25"/>
    </row>
    <row r="29" spans="1:21" ht="18.75" customHeight="1">
      <c r="A29" s="84" t="s">
        <v>106</v>
      </c>
      <c r="B29" s="89" t="s">
        <v>107</v>
      </c>
      <c r="C29" s="25"/>
      <c r="D29" s="25"/>
      <c r="E29" s="25"/>
      <c r="F29" s="25"/>
      <c r="G29" s="25"/>
      <c r="H29" s="25"/>
      <c r="I29" s="25"/>
      <c r="J29" s="25"/>
      <c r="K29" s="25"/>
      <c r="L29" s="25"/>
      <c r="M29" s="25"/>
      <c r="N29" s="25"/>
      <c r="O29" s="25"/>
      <c r="P29" s="25"/>
      <c r="Q29" s="25"/>
      <c r="R29" s="25"/>
      <c r="S29" s="25"/>
    </row>
    <row r="30" spans="1:21" ht="18.75" customHeight="1">
      <c r="A30" s="72" t="s">
        <v>21</v>
      </c>
      <c r="B30" s="86" t="s">
        <v>73</v>
      </c>
      <c r="C30" s="45"/>
      <c r="D30" s="45"/>
      <c r="E30" s="45"/>
      <c r="F30" s="45"/>
      <c r="G30" s="45"/>
      <c r="H30" s="45"/>
      <c r="I30" s="45"/>
      <c r="J30" s="45"/>
      <c r="K30" s="45"/>
      <c r="L30" s="45"/>
      <c r="M30" s="45"/>
      <c r="N30" s="45"/>
      <c r="O30" s="45"/>
      <c r="P30" s="45"/>
      <c r="Q30" s="45"/>
      <c r="R30" s="45"/>
      <c r="S30" s="45"/>
    </row>
    <row r="31" spans="1:21" ht="18.75" customHeight="1">
      <c r="A31" s="46">
        <v>1</v>
      </c>
      <c r="B31" s="90" t="s">
        <v>167</v>
      </c>
      <c r="C31" s="25">
        <f>[2]Bilanz!$F$45</f>
        <v>132722.89850344099</v>
      </c>
      <c r="D31" s="25">
        <f>[3]Bilanz!$F$45</f>
        <v>165421.68184770053</v>
      </c>
      <c r="E31" s="25">
        <f>[4]Bilanz!$F$45</f>
        <v>167386.21637521236</v>
      </c>
      <c r="F31" s="25">
        <f>[5]Bilanz!$F$45</f>
        <v>545980.00380306749</v>
      </c>
      <c r="G31" s="25">
        <v>286308.35591133259</v>
      </c>
      <c r="H31" s="25">
        <v>211302.60364545701</v>
      </c>
      <c r="I31" s="25">
        <v>13029.122606517856</v>
      </c>
      <c r="J31" s="25">
        <v>-75572.17034767002</v>
      </c>
      <c r="K31" s="25">
        <v>105193.00348453248</v>
      </c>
      <c r="L31" s="25">
        <v>107879.27</v>
      </c>
      <c r="M31" s="25">
        <v>236970.14056061403</v>
      </c>
      <c r="N31" s="25">
        <v>293209.26627673383</v>
      </c>
      <c r="O31" s="25">
        <v>396846.03235528118</v>
      </c>
      <c r="P31" s="25">
        <v>265892.53162372607</v>
      </c>
      <c r="Q31" s="25">
        <v>3782382.6575499973</v>
      </c>
      <c r="R31" s="25">
        <v>3719929.9666221761</v>
      </c>
      <c r="S31" s="25">
        <f>SUM(S32:S36)</f>
        <v>5763603.919999999</v>
      </c>
    </row>
    <row r="32" spans="1:21" ht="18.75" customHeight="1">
      <c r="A32" s="58" t="s">
        <v>75</v>
      </c>
      <c r="B32" s="90" t="s">
        <v>168</v>
      </c>
      <c r="C32" s="25">
        <v>0</v>
      </c>
      <c r="D32" s="25">
        <v>0</v>
      </c>
      <c r="E32" s="25">
        <v>0</v>
      </c>
      <c r="F32" s="25">
        <v>0</v>
      </c>
      <c r="G32" s="25">
        <v>0</v>
      </c>
      <c r="H32" s="25">
        <v>0</v>
      </c>
      <c r="I32" s="25">
        <v>0</v>
      </c>
      <c r="J32" s="25">
        <v>0</v>
      </c>
      <c r="K32" s="25">
        <v>0</v>
      </c>
      <c r="L32" s="25">
        <v>0</v>
      </c>
      <c r="M32" s="25">
        <v>0</v>
      </c>
      <c r="N32" s="25">
        <v>0</v>
      </c>
      <c r="O32" s="25">
        <v>0</v>
      </c>
      <c r="P32" s="25">
        <v>0</v>
      </c>
      <c r="Q32" s="25">
        <v>531015.27630186733</v>
      </c>
      <c r="R32" s="25">
        <v>558575.19285026274</v>
      </c>
      <c r="S32" s="25">
        <v>568862.02</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3094850.7597937025</v>
      </c>
      <c r="R34" s="25">
        <v>3255474.818038621</v>
      </c>
      <c r="S34" s="25">
        <v>5341331.09</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f>[2]Bilanz!$F$44</f>
        <v>132722.89850344099</v>
      </c>
      <c r="D36" s="25">
        <f>[3]Bilanz!$F$44</f>
        <v>165421.68184770053</v>
      </c>
      <c r="E36" s="25">
        <f>[4]Bilanz!$F$44</f>
        <v>167386.21637521236</v>
      </c>
      <c r="F36" s="25">
        <f>[5]Bilanz!$F$44</f>
        <v>545980.00380306749</v>
      </c>
      <c r="G36" s="25">
        <v>286308.35591133259</v>
      </c>
      <c r="H36" s="25">
        <v>211302.60364545701</v>
      </c>
      <c r="I36" s="25">
        <v>13029.122606517856</v>
      </c>
      <c r="J36" s="25">
        <v>-75572.17034767002</v>
      </c>
      <c r="K36" s="25">
        <v>105193.00348453248</v>
      </c>
      <c r="L36" s="25">
        <v>107879.27</v>
      </c>
      <c r="M36" s="25">
        <v>236970.14056061403</v>
      </c>
      <c r="N36" s="25">
        <v>293209.26627673383</v>
      </c>
      <c r="O36" s="25">
        <v>396846.03235528118</v>
      </c>
      <c r="P36" s="25">
        <v>265892.53162372607</v>
      </c>
      <c r="Q36" s="25">
        <v>156516.62145442754</v>
      </c>
      <c r="R36" s="25">
        <v>-94120.044266707744</v>
      </c>
      <c r="S36" s="25">
        <v>-146589.19</v>
      </c>
    </row>
    <row r="37" spans="1:19" ht="18.75" customHeight="1">
      <c r="A37" s="46">
        <v>2</v>
      </c>
      <c r="B37" s="90" t="s">
        <v>173</v>
      </c>
      <c r="C37" s="25">
        <f>[2]Bilanz!$F$58</f>
        <v>475683.71219749114</v>
      </c>
      <c r="D37" s="25">
        <f>[3]Bilanz!$F$58</f>
        <v>475465.5253156689</v>
      </c>
      <c r="E37" s="25">
        <f>[4]Bilanz!$F$58</f>
        <v>461498.98141203605</v>
      </c>
      <c r="F37" s="25">
        <f>[5]Bilanz!$F$58</f>
        <v>432431.84386608261</v>
      </c>
      <c r="G37" s="25">
        <v>370063.96598931082</v>
      </c>
      <c r="H37" s="25">
        <v>374426.47047549725</v>
      </c>
      <c r="I37" s="25">
        <v>324804.21418554574</v>
      </c>
      <c r="J37" s="25">
        <v>214943.5473476589</v>
      </c>
      <c r="K37" s="25">
        <v>171748.23840861671</v>
      </c>
      <c r="L37" s="25">
        <v>174601.46</v>
      </c>
      <c r="M37" s="25">
        <v>191816.62185458269</v>
      </c>
      <c r="N37" s="25">
        <v>234102.3101893026</v>
      </c>
      <c r="O37" s="25">
        <v>172417.00379088672</v>
      </c>
      <c r="P37" s="25">
        <v>168236.67549961893</v>
      </c>
      <c r="Q37" s="25">
        <v>37015.303253487582</v>
      </c>
      <c r="R37" s="25">
        <v>71349.063313346909</v>
      </c>
      <c r="S37" s="25">
        <v>75571.13</v>
      </c>
    </row>
    <row r="38" spans="1:19" ht="18.75" customHeight="1">
      <c r="A38" s="46">
        <v>3</v>
      </c>
      <c r="B38" s="90" t="s">
        <v>174</v>
      </c>
      <c r="C38" s="25">
        <f>[2]Bilanz!$F$67</f>
        <v>350993.7037355848</v>
      </c>
      <c r="D38" s="25">
        <f>[3]Bilanz!$F$67</f>
        <v>324185.85560809495</v>
      </c>
      <c r="E38" s="25">
        <f>[4]Bilanz!$F$67</f>
        <v>251880.174877037</v>
      </c>
      <c r="F38" s="25">
        <f>[5]Bilanz!$F$67</f>
        <v>443859.05280694965</v>
      </c>
      <c r="G38" s="25">
        <v>4038566.022457256</v>
      </c>
      <c r="H38" s="25">
        <v>4522893.2136791693</v>
      </c>
      <c r="I38" s="25">
        <v>4100966.6447105529</v>
      </c>
      <c r="J38" s="25">
        <v>5184555.2401284585</v>
      </c>
      <c r="K38" s="25">
        <v>5035711.4448482404</v>
      </c>
      <c r="L38" s="25">
        <v>5650125.0899999999</v>
      </c>
      <c r="M38" s="25">
        <v>6441692.6120770788</v>
      </c>
      <c r="N38" s="25">
        <v>6300029.9143399997</v>
      </c>
      <c r="O38" s="25">
        <v>6044511.9471219769</v>
      </c>
      <c r="P38" s="25">
        <v>5764767.7092357818</v>
      </c>
      <c r="Q38" s="25">
        <v>2234535.2687248387</v>
      </c>
      <c r="R38" s="25">
        <v>2393198.1824343805</v>
      </c>
      <c r="S38" s="25">
        <v>2983491.52</v>
      </c>
    </row>
    <row r="39" spans="1:19" ht="18.75" customHeight="1">
      <c r="A39" s="46">
        <v>4</v>
      </c>
      <c r="B39" s="90" t="s">
        <v>175</v>
      </c>
      <c r="C39" s="25">
        <f>[2]Bilanz!$F$69</f>
        <v>4515</v>
      </c>
      <c r="D39" s="25">
        <f>[3]Bilanz!$F$69</f>
        <v>3510</v>
      </c>
      <c r="E39" s="25">
        <f>[4]Bilanz!$F$69</f>
        <v>2252.5</v>
      </c>
      <c r="F39" s="25">
        <f>[5]Bilanz!$F$69</f>
        <v>752.5</v>
      </c>
      <c r="G39" s="25">
        <v>1752.5</v>
      </c>
      <c r="H39" s="25">
        <v>1252.5</v>
      </c>
      <c r="I39" s="25">
        <v>47252.5</v>
      </c>
      <c r="J39" s="25">
        <v>1252.5</v>
      </c>
      <c r="K39" s="25">
        <v>500</v>
      </c>
      <c r="L39" s="25">
        <v>500</v>
      </c>
      <c r="M39" s="25">
        <v>1000</v>
      </c>
      <c r="N39" s="25">
        <v>500</v>
      </c>
      <c r="O39" s="25">
        <v>19500</v>
      </c>
      <c r="P39" s="25">
        <v>19500</v>
      </c>
      <c r="Q39" s="25">
        <v>18034.53</v>
      </c>
      <c r="R39" s="25">
        <v>13441.84</v>
      </c>
      <c r="S39" s="47">
        <v>74288.12</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f>[2]Bilanz!$F$61</f>
        <v>0</v>
      </c>
      <c r="D42" s="47">
        <f>[3]Bilanz!$F$61</f>
        <v>0</v>
      </c>
      <c r="E42" s="47">
        <f>[4]Bilanz!$F$61</f>
        <v>0</v>
      </c>
      <c r="F42" s="47">
        <f>[5]Bilanz!$F$61</f>
        <v>0</v>
      </c>
      <c r="G42" s="47">
        <v>3683859.6907681082</v>
      </c>
      <c r="H42" s="47">
        <v>3862301.5206119209</v>
      </c>
      <c r="I42" s="47">
        <v>3446063.3583277185</v>
      </c>
      <c r="J42" s="47">
        <v>4357540.2266671378</v>
      </c>
      <c r="K42" s="47">
        <v>4464630.8873508414</v>
      </c>
      <c r="L42" s="47">
        <v>5262381.26</v>
      </c>
      <c r="M42" s="47">
        <v>6002785.5958286161</v>
      </c>
      <c r="N42" s="47">
        <v>5808786.6366721895</v>
      </c>
      <c r="O42" s="47">
        <v>5371266.5853712074</v>
      </c>
      <c r="P42" s="47">
        <v>5066382.7060666904</v>
      </c>
      <c r="Q42" s="47">
        <v>1526428.13</v>
      </c>
      <c r="R42" s="47">
        <v>1412406.03</v>
      </c>
      <c r="S42" s="47">
        <v>1295788.6399999999</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79685.11</v>
      </c>
      <c r="D45" s="47">
        <v>83250.600000000006</v>
      </c>
      <c r="E45" s="47">
        <v>107330.39</v>
      </c>
      <c r="F45" s="47">
        <v>171074.76</v>
      </c>
      <c r="G45" s="47">
        <v>471418</v>
      </c>
      <c r="H45" s="47">
        <v>305075.93</v>
      </c>
      <c r="I45" s="47">
        <v>351553.4</v>
      </c>
      <c r="J45" s="47">
        <v>326433.68</v>
      </c>
      <c r="K45" s="47">
        <v>351662.69</v>
      </c>
      <c r="L45" s="47">
        <v>368296.51</v>
      </c>
      <c r="M45" s="47">
        <v>360087.96</v>
      </c>
      <c r="N45" s="47">
        <v>388411.18</v>
      </c>
      <c r="O45" s="47">
        <v>426538.47</v>
      </c>
      <c r="P45" s="47">
        <v>408684.63</v>
      </c>
      <c r="Q45" s="47">
        <v>424585.75</v>
      </c>
      <c r="R45" s="47">
        <v>416549.35</v>
      </c>
      <c r="S45" s="47">
        <v>475537.02</v>
      </c>
    </row>
    <row r="46" spans="1:19" ht="39.950000000000003" customHeight="1">
      <c r="A46" s="95" t="s">
        <v>89</v>
      </c>
      <c r="B46" s="94" t="s">
        <v>188</v>
      </c>
      <c r="C46" s="47">
        <v>79685.11</v>
      </c>
      <c r="D46" s="47">
        <v>83250.600000000006</v>
      </c>
      <c r="E46" s="47">
        <v>107330.39</v>
      </c>
      <c r="F46" s="47">
        <v>171074.76</v>
      </c>
      <c r="G46" s="47">
        <v>471418</v>
      </c>
      <c r="H46" s="47">
        <v>305075.93</v>
      </c>
      <c r="I46" s="47">
        <v>351553.4</v>
      </c>
      <c r="J46" s="47">
        <v>326433.68</v>
      </c>
      <c r="K46" s="47">
        <v>351662.69</v>
      </c>
      <c r="L46" s="47">
        <v>368296.51</v>
      </c>
      <c r="M46" s="47">
        <v>360087.96</v>
      </c>
      <c r="N46" s="47">
        <v>388411.18</v>
      </c>
      <c r="O46" s="47">
        <v>426538.47</v>
      </c>
      <c r="P46" s="47">
        <v>408684.63</v>
      </c>
      <c r="Q46" s="47">
        <v>424585.75</v>
      </c>
      <c r="R46" s="47">
        <v>416549.35</v>
      </c>
      <c r="S46" s="47">
        <v>475537.02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105">
        <v>457042.87980000005</v>
      </c>
      <c r="D48" s="47">
        <v>391489.77600000001</v>
      </c>
      <c r="E48" s="47">
        <v>502013.23749999993</v>
      </c>
      <c r="F48" s="47">
        <v>526427.99300000002</v>
      </c>
      <c r="G48" s="47">
        <v>893232.66249999986</v>
      </c>
      <c r="H48" s="47">
        <v>1515718.3894</v>
      </c>
      <c r="I48" s="47">
        <v>1559469.4580799998</v>
      </c>
      <c r="J48" s="47">
        <v>2232130.0504800002</v>
      </c>
      <c r="K48" s="47">
        <v>2371571.4048000001</v>
      </c>
      <c r="L48" s="47">
        <v>2297186.5115999999</v>
      </c>
      <c r="M48" s="47">
        <v>2290230.9563759998</v>
      </c>
      <c r="N48" s="47">
        <v>2495925.5432336</v>
      </c>
      <c r="O48" s="47">
        <v>2385431.1568799997</v>
      </c>
      <c r="P48" s="47">
        <v>2198770.6565999999</v>
      </c>
      <c r="Q48" s="47">
        <v>2219639.8860000004</v>
      </c>
      <c r="R48" s="47">
        <v>2221271.3250000002</v>
      </c>
      <c r="S48" s="47">
        <v>591677.41</v>
      </c>
    </row>
    <row r="49" spans="1:19" ht="39.950000000000003" customHeight="1">
      <c r="A49" s="95" t="s">
        <v>101</v>
      </c>
      <c r="B49" s="94" t="s">
        <v>197</v>
      </c>
      <c r="C49" s="105">
        <v>457042.87980000005</v>
      </c>
      <c r="D49" s="47">
        <v>391489.77600000001</v>
      </c>
      <c r="E49" s="47">
        <v>502013.23749999993</v>
      </c>
      <c r="F49" s="47"/>
      <c r="G49" s="47">
        <v>893232.66249999986</v>
      </c>
      <c r="H49" s="47">
        <v>1515718.3894</v>
      </c>
      <c r="I49" s="47">
        <v>1559469.4580799998</v>
      </c>
      <c r="J49" s="47">
        <v>2232130.0504800002</v>
      </c>
      <c r="K49" s="47">
        <v>2371571.4048000001</v>
      </c>
      <c r="L49" s="47">
        <v>2297186.5115999999</v>
      </c>
      <c r="M49" s="47">
        <v>2290230.9563759998</v>
      </c>
      <c r="N49" s="47">
        <v>2495925.5432336</v>
      </c>
      <c r="O49" s="47">
        <v>2385431.1568799997</v>
      </c>
      <c r="P49" s="47">
        <v>2198770.6565999999</v>
      </c>
      <c r="Q49" s="47">
        <v>2219639.8860000004</v>
      </c>
      <c r="R49" s="47">
        <v>2221271.3250000002</v>
      </c>
      <c r="S49" s="47">
        <v>591677.41</v>
      </c>
    </row>
    <row r="50" spans="1:19" ht="39.950000000000003" customHeight="1">
      <c r="A50" s="99" t="s">
        <v>97</v>
      </c>
      <c r="B50" s="98" t="s">
        <v>179</v>
      </c>
      <c r="C50" s="47">
        <v>0</v>
      </c>
      <c r="D50" s="47">
        <v>0</v>
      </c>
      <c r="E50" s="47">
        <v>0</v>
      </c>
      <c r="F50" s="47">
        <v>0</v>
      </c>
      <c r="G50" s="47">
        <v>0</v>
      </c>
      <c r="H50" s="47">
        <v>0</v>
      </c>
      <c r="I50" s="47">
        <v>72082.559999999998</v>
      </c>
      <c r="J50" s="47">
        <v>121672.152</v>
      </c>
      <c r="K50" s="47">
        <v>-31863</v>
      </c>
      <c r="L50" s="47">
        <v>118531.52</v>
      </c>
      <c r="M50" s="47">
        <v>183150</v>
      </c>
      <c r="N50" s="47">
        <v>195091.08</v>
      </c>
      <c r="O50" s="47">
        <v>180691.79</v>
      </c>
      <c r="P50" s="47">
        <v>142839.84</v>
      </c>
      <c r="Q50" s="47">
        <v>163035.99</v>
      </c>
      <c r="R50" s="47">
        <v>199995.48</v>
      </c>
      <c r="S50" s="47">
        <v>194042.47</v>
      </c>
    </row>
    <row r="51" spans="1:19" ht="39.950000000000003" customHeight="1">
      <c r="A51" s="99" t="s">
        <v>98</v>
      </c>
      <c r="B51" s="98" t="s">
        <v>178</v>
      </c>
      <c r="C51" s="47">
        <v>0</v>
      </c>
      <c r="D51" s="47">
        <v>0</v>
      </c>
      <c r="E51" s="47">
        <v>0</v>
      </c>
      <c r="F51" s="47">
        <v>0</v>
      </c>
      <c r="G51" s="47">
        <v>0</v>
      </c>
      <c r="H51" s="47">
        <v>0</v>
      </c>
      <c r="I51" s="47">
        <v>72082.559999999998</v>
      </c>
      <c r="J51" s="47">
        <v>121672.152</v>
      </c>
      <c r="K51" s="47">
        <v>-31863</v>
      </c>
      <c r="L51" s="47">
        <v>118531.52</v>
      </c>
      <c r="M51" s="47">
        <v>183150</v>
      </c>
      <c r="N51" s="47">
        <v>195091.08</v>
      </c>
      <c r="O51" s="47">
        <v>180691.79</v>
      </c>
      <c r="P51" s="47">
        <v>142839.84</v>
      </c>
      <c r="Q51" s="47">
        <v>163035.99</v>
      </c>
      <c r="R51" s="47">
        <v>199995.48</v>
      </c>
      <c r="S51" s="47">
        <v>194042.47</v>
      </c>
    </row>
    <row r="52" spans="1:19" ht="52.5"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0</v>
      </c>
      <c r="D54" s="47">
        <v>0</v>
      </c>
      <c r="E54" s="47">
        <v>19353.720883000002</v>
      </c>
      <c r="F54" s="47">
        <v>0</v>
      </c>
      <c r="G54" s="47">
        <v>0</v>
      </c>
      <c r="H54" s="47">
        <v>19259.57</v>
      </c>
      <c r="I54" s="47">
        <v>19047.700700000001</v>
      </c>
      <c r="J54" s="47">
        <v>21007.27</v>
      </c>
      <c r="K54" s="47">
        <v>24467.83</v>
      </c>
      <c r="L54" s="47">
        <v>8359.42</v>
      </c>
      <c r="M54" s="47">
        <v>13912</v>
      </c>
      <c r="N54" s="47">
        <v>12163.24</v>
      </c>
      <c r="O54" s="47">
        <v>10189.64</v>
      </c>
      <c r="P54" s="47">
        <v>15323.43</v>
      </c>
      <c r="Q54" s="47">
        <v>14029.070900000002</v>
      </c>
      <c r="R54" s="47">
        <v>17563.03</v>
      </c>
      <c r="S54" s="47">
        <v>12985.28</v>
      </c>
    </row>
    <row r="55" spans="1:19" ht="39.950000000000003" customHeight="1">
      <c r="A55" s="97" t="s">
        <v>103</v>
      </c>
      <c r="B55" s="96" t="s">
        <v>192</v>
      </c>
      <c r="C55" s="47">
        <v>0</v>
      </c>
      <c r="D55" s="47">
        <v>0</v>
      </c>
      <c r="E55" s="47">
        <v>19353.720883000002</v>
      </c>
      <c r="F55" s="47">
        <v>0</v>
      </c>
      <c r="G55" s="47">
        <v>0</v>
      </c>
      <c r="H55" s="47">
        <v>19259.57</v>
      </c>
      <c r="I55" s="47">
        <v>19047.700700000001</v>
      </c>
      <c r="J55" s="47">
        <v>21007.27</v>
      </c>
      <c r="K55" s="47">
        <v>24467.83</v>
      </c>
      <c r="L55" s="47">
        <v>8359.42</v>
      </c>
      <c r="M55" s="47">
        <v>13912</v>
      </c>
      <c r="N55" s="47">
        <v>12163.24</v>
      </c>
      <c r="O55" s="47">
        <v>10189.64</v>
      </c>
      <c r="P55" s="47">
        <v>15323.43</v>
      </c>
      <c r="Q55" s="47">
        <v>14029.070900000002</v>
      </c>
      <c r="R55" s="47">
        <v>17563.03</v>
      </c>
      <c r="S55" s="47">
        <v>12985.28</v>
      </c>
    </row>
    <row r="56" spans="1:19" ht="39.950000000000003" customHeight="1">
      <c r="A56" s="97" t="s">
        <v>145</v>
      </c>
      <c r="B56" s="96" t="s">
        <v>180</v>
      </c>
      <c r="C56" s="47">
        <v>75887335</v>
      </c>
      <c r="D56" s="47">
        <v>64793.654850000006</v>
      </c>
      <c r="E56" s="47">
        <v>92419.732510000002</v>
      </c>
      <c r="F56" s="47">
        <v>105426.62016999999</v>
      </c>
      <c r="G56" s="47">
        <v>64793.654850000006</v>
      </c>
      <c r="H56" s="47">
        <v>35780.568820000008</v>
      </c>
      <c r="I56" s="47">
        <v>41850</v>
      </c>
      <c r="J56" s="47">
        <v>57115.85</v>
      </c>
      <c r="K56" s="47">
        <v>78043.009999999995</v>
      </c>
      <c r="L56" s="47">
        <v>103570.56</v>
      </c>
      <c r="M56" s="47">
        <v>210690</v>
      </c>
      <c r="N56" s="47">
        <v>226683.17</v>
      </c>
      <c r="O56" s="47">
        <v>198792.88</v>
      </c>
      <c r="P56" s="47">
        <v>183578.58</v>
      </c>
      <c r="Q56" s="47">
        <v>151469.4</v>
      </c>
      <c r="R56" s="47">
        <v>172644.22</v>
      </c>
      <c r="S56" s="47">
        <v>247816.8</v>
      </c>
    </row>
    <row r="57" spans="1:19" ht="39.950000000000003" customHeight="1">
      <c r="A57" s="97" t="s">
        <v>146</v>
      </c>
      <c r="B57" s="96" t="s">
        <v>181</v>
      </c>
      <c r="C57" s="47">
        <v>75887335</v>
      </c>
      <c r="D57" s="47">
        <v>64793.654850000006</v>
      </c>
      <c r="E57" s="47">
        <v>92419.732510000002</v>
      </c>
      <c r="F57" s="47">
        <v>105426.62016999999</v>
      </c>
      <c r="G57" s="47">
        <v>64793.654850000006</v>
      </c>
      <c r="H57" s="47">
        <v>35780.568820000008</v>
      </c>
      <c r="I57" s="47">
        <v>41850</v>
      </c>
      <c r="J57" s="47">
        <v>57115.85</v>
      </c>
      <c r="K57" s="47">
        <v>78043.009999999995</v>
      </c>
      <c r="L57" s="47">
        <v>103570.56</v>
      </c>
      <c r="M57" s="47">
        <v>210690</v>
      </c>
      <c r="N57" s="47">
        <v>226683.17</v>
      </c>
      <c r="O57" s="47">
        <v>198792.88</v>
      </c>
      <c r="P57" s="47">
        <v>183578.58</v>
      </c>
      <c r="Q57" s="47">
        <v>151469.4</v>
      </c>
      <c r="R57" s="47">
        <v>172644.22</v>
      </c>
      <c r="S57" s="47">
        <v>247816.8</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121672.152</v>
      </c>
      <c r="K60" s="47">
        <v>125053.05</v>
      </c>
      <c r="L60" s="47">
        <v>-8448.44</v>
      </c>
      <c r="M60" s="47">
        <v>25047</v>
      </c>
      <c r="N60" s="47">
        <v>-2683.45</v>
      </c>
      <c r="O60" s="47">
        <v>29831.91</v>
      </c>
      <c r="P60" s="47">
        <v>272745.32</v>
      </c>
      <c r="Q60" s="47">
        <v>278810.93</v>
      </c>
      <c r="R60" s="47">
        <v>268482.15999999997</v>
      </c>
      <c r="S60" s="47">
        <v>274696.40000000002</v>
      </c>
    </row>
    <row r="61" spans="1:19" ht="39.950000000000003" customHeight="1">
      <c r="A61" s="100" t="s">
        <v>152</v>
      </c>
      <c r="B61" s="101" t="s">
        <v>185</v>
      </c>
      <c r="C61" s="47">
        <v>0</v>
      </c>
      <c r="D61" s="47">
        <v>0</v>
      </c>
      <c r="E61" s="47">
        <v>0</v>
      </c>
      <c r="F61" s="47">
        <v>0</v>
      </c>
      <c r="G61" s="47">
        <v>0</v>
      </c>
      <c r="H61" s="47">
        <v>0</v>
      </c>
      <c r="I61" s="47">
        <v>0</v>
      </c>
      <c r="J61" s="47">
        <v>121672.152</v>
      </c>
      <c r="K61" s="47">
        <v>125053.05</v>
      </c>
      <c r="L61" s="47">
        <v>-8448.44</v>
      </c>
      <c r="M61" s="47">
        <v>25047</v>
      </c>
      <c r="N61" s="47">
        <v>-2683.45</v>
      </c>
      <c r="O61" s="47">
        <v>29831.91</v>
      </c>
      <c r="P61" s="47">
        <v>272745.32</v>
      </c>
      <c r="Q61" s="47">
        <v>278810.93</v>
      </c>
      <c r="R61" s="47">
        <v>268482.15999999997</v>
      </c>
      <c r="S61" s="47">
        <v>274696.40000000002</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0</v>
      </c>
      <c r="L64" s="47">
        <v>4469.92</v>
      </c>
      <c r="M64" s="47">
        <v>0</v>
      </c>
      <c r="N64" s="47">
        <v>4448.34</v>
      </c>
      <c r="O64" s="47">
        <v>7915.21</v>
      </c>
      <c r="P64" s="47">
        <v>3278.19</v>
      </c>
      <c r="Q64" s="47">
        <v>4691.53</v>
      </c>
      <c r="R64" s="47">
        <v>6117.31</v>
      </c>
      <c r="S64" s="47">
        <v>1966.8</v>
      </c>
    </row>
    <row r="65" spans="1:19" ht="39.950000000000003" customHeight="1">
      <c r="A65" s="102" t="s">
        <v>156</v>
      </c>
      <c r="B65" s="103" t="s">
        <v>184</v>
      </c>
      <c r="C65" s="47">
        <v>0</v>
      </c>
      <c r="D65" s="47">
        <v>0</v>
      </c>
      <c r="E65" s="47">
        <v>0</v>
      </c>
      <c r="F65" s="47">
        <v>0</v>
      </c>
      <c r="G65" s="47">
        <v>0</v>
      </c>
      <c r="H65" s="47">
        <v>0</v>
      </c>
      <c r="I65" s="47">
        <v>0</v>
      </c>
      <c r="J65" s="47">
        <v>0</v>
      </c>
      <c r="K65" s="47">
        <v>0</v>
      </c>
      <c r="L65" s="47">
        <v>4469.92</v>
      </c>
      <c r="M65" s="47">
        <v>0</v>
      </c>
      <c r="N65" s="47">
        <v>4448.34</v>
      </c>
      <c r="O65" s="47">
        <v>7915.21</v>
      </c>
      <c r="P65" s="47">
        <v>3278.19</v>
      </c>
      <c r="Q65" s="47">
        <v>4691.53</v>
      </c>
      <c r="R65" s="47">
        <v>6117.31</v>
      </c>
      <c r="S65" s="47">
        <v>1966.8</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xSplit="2" topLeftCell="C1" activePane="topRight" state="frozen"/>
      <selection pane="topRight" activeCell="S2572" sqref="S2572:S2660"/>
    </sheetView>
  </sheetViews>
  <sheetFormatPr baseColWidth="10" defaultColWidth="11.42578125" defaultRowHeight="12.75"/>
  <cols>
    <col min="1" max="1" width="30"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44680.67</v>
      </c>
      <c r="O8" s="34">
        <v>44680.67</v>
      </c>
      <c r="P8" s="34">
        <v>44680.67</v>
      </c>
      <c r="Q8" s="34">
        <v>44680.67</v>
      </c>
      <c r="R8" s="34">
        <v>44680.67</v>
      </c>
      <c r="S8" s="34">
        <v>44680.67</v>
      </c>
    </row>
    <row r="9" spans="1:19">
      <c r="B9" s="5">
        <v>2016</v>
      </c>
      <c r="C9" s="33"/>
      <c r="D9" s="33"/>
      <c r="E9" s="33"/>
      <c r="F9" s="33"/>
      <c r="G9" s="33"/>
      <c r="H9" s="33"/>
      <c r="I9" s="33"/>
      <c r="J9" s="33"/>
      <c r="K9" s="33"/>
      <c r="L9" s="33"/>
      <c r="M9" s="34">
        <v>19742</v>
      </c>
      <c r="N9" s="34">
        <v>19742</v>
      </c>
      <c r="O9" s="34">
        <v>19742</v>
      </c>
      <c r="P9" s="34">
        <v>19742</v>
      </c>
      <c r="Q9" s="34">
        <v>19742</v>
      </c>
      <c r="R9" s="34">
        <v>19742</v>
      </c>
      <c r="S9" s="34">
        <v>19742</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19742</v>
      </c>
      <c r="N96" s="10">
        <f>SUM(N5:N95)</f>
        <v>64422.67</v>
      </c>
      <c r="O96" s="10">
        <f>SUM(O5:O95)</f>
        <v>64422.67</v>
      </c>
      <c r="P96" s="10">
        <f>SUM(P5:P95)</f>
        <v>64422.67</v>
      </c>
      <c r="Q96" s="10">
        <f>SUM(Q5:Q95)</f>
        <v>64422.67</v>
      </c>
      <c r="R96" s="10">
        <f>SUM(R3:R95)</f>
        <v>64422.67</v>
      </c>
      <c r="S96" s="10">
        <f>SUM(S3:S95)</f>
        <v>64422.67</v>
      </c>
    </row>
    <row r="97" spans="1:19">
      <c r="A97" s="8"/>
      <c r="B97" s="6"/>
      <c r="C97" s="7"/>
      <c r="D97" s="7"/>
      <c r="E97" s="7"/>
      <c r="F97" s="7"/>
      <c r="G97" s="7"/>
      <c r="H97" s="7"/>
      <c r="I97" s="7"/>
      <c r="J97" s="7"/>
      <c r="K97" s="7"/>
      <c r="L97" s="7"/>
      <c r="M97" s="7"/>
    </row>
    <row r="98" spans="1:19" ht="38.2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2680.01</v>
      </c>
      <c r="D116" s="34">
        <v>2680.01</v>
      </c>
      <c r="E116" s="34">
        <v>2680.01</v>
      </c>
      <c r="F116" s="34">
        <v>2680.01</v>
      </c>
      <c r="G116" s="34">
        <v>2680.01</v>
      </c>
      <c r="H116" s="34">
        <v>2680.01</v>
      </c>
      <c r="I116" s="34">
        <v>2680.01</v>
      </c>
      <c r="J116" s="34">
        <v>2680.01</v>
      </c>
      <c r="K116" s="34">
        <v>2680.01</v>
      </c>
      <c r="L116" s="34">
        <v>2680.01</v>
      </c>
      <c r="M116" s="34">
        <v>2680.01</v>
      </c>
      <c r="N116" s="34">
        <v>2680.01</v>
      </c>
      <c r="O116" s="34">
        <v>2680.01</v>
      </c>
      <c r="P116" s="34">
        <v>2680.01</v>
      </c>
      <c r="Q116" s="34">
        <v>2680.01</v>
      </c>
      <c r="R116" s="34">
        <v>2680.01</v>
      </c>
      <c r="S116" s="34">
        <v>2680.01</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311.89</v>
      </c>
      <c r="D121" s="34">
        <v>311.89</v>
      </c>
      <c r="E121" s="34">
        <v>311.89</v>
      </c>
      <c r="F121" s="34">
        <v>311.89</v>
      </c>
      <c r="G121" s="34">
        <v>311.89</v>
      </c>
      <c r="H121" s="34">
        <v>311.89</v>
      </c>
      <c r="I121" s="34">
        <v>311.89</v>
      </c>
      <c r="J121" s="34">
        <v>311.89</v>
      </c>
      <c r="K121" s="34">
        <v>311.89</v>
      </c>
      <c r="L121" s="34">
        <v>311.89</v>
      </c>
      <c r="M121" s="34">
        <v>311.89</v>
      </c>
      <c r="N121" s="34">
        <v>311.89</v>
      </c>
      <c r="O121" s="34">
        <v>311.89</v>
      </c>
      <c r="P121" s="34">
        <v>311.89</v>
      </c>
      <c r="Q121" s="34">
        <v>311.89</v>
      </c>
      <c r="R121" s="34">
        <v>311.89</v>
      </c>
      <c r="S121" s="34">
        <v>311.89</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v>997.02</v>
      </c>
      <c r="D132" s="34">
        <v>997.02</v>
      </c>
      <c r="E132" s="34">
        <v>997.02</v>
      </c>
      <c r="F132" s="34">
        <v>997.02</v>
      </c>
      <c r="G132" s="34">
        <v>997.02</v>
      </c>
      <c r="H132" s="34">
        <v>997.02</v>
      </c>
      <c r="I132" s="34">
        <v>997.0200000000001</v>
      </c>
      <c r="J132" s="34">
        <v>997.0200000000001</v>
      </c>
      <c r="K132" s="34">
        <v>997.0200000000001</v>
      </c>
      <c r="L132" s="34">
        <v>997.0200000000001</v>
      </c>
      <c r="M132" s="34">
        <v>997.0200000000001</v>
      </c>
      <c r="N132" s="34">
        <v>997.0200000000001</v>
      </c>
      <c r="O132" s="34">
        <v>997.0200000000001</v>
      </c>
      <c r="P132" s="34">
        <v>997.0200000000001</v>
      </c>
      <c r="Q132" s="34">
        <v>997.0200000000001</v>
      </c>
      <c r="R132" s="34">
        <v>997.0200000000001</v>
      </c>
      <c r="S132" s="34">
        <v>997.0200000000001</v>
      </c>
    </row>
    <row r="133" spans="2:19">
      <c r="B133" s="5">
        <v>1987</v>
      </c>
      <c r="C133" s="34">
        <v>622.59</v>
      </c>
      <c r="D133" s="34">
        <v>838.59</v>
      </c>
      <c r="E133" s="34">
        <v>838.59</v>
      </c>
      <c r="F133" s="34">
        <v>838.59</v>
      </c>
      <c r="G133" s="34">
        <v>838.59</v>
      </c>
      <c r="H133" s="34">
        <v>838.59</v>
      </c>
      <c r="I133" s="34">
        <v>838.59</v>
      </c>
      <c r="J133" s="34">
        <v>838.59</v>
      </c>
      <c r="K133" s="34">
        <v>838.59</v>
      </c>
      <c r="L133" s="34">
        <v>838.59</v>
      </c>
      <c r="M133" s="34">
        <v>838.59</v>
      </c>
      <c r="N133" s="34">
        <v>838.59</v>
      </c>
      <c r="O133" s="34">
        <v>838.59</v>
      </c>
      <c r="P133" s="34">
        <v>838.59</v>
      </c>
      <c r="Q133" s="34">
        <v>838.59</v>
      </c>
      <c r="R133" s="34">
        <v>838.59</v>
      </c>
      <c r="S133" s="34">
        <v>838.59</v>
      </c>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v>3102.21</v>
      </c>
      <c r="D138" s="34">
        <v>3102.21</v>
      </c>
      <c r="E138" s="34">
        <v>3102.21</v>
      </c>
      <c r="F138" s="34">
        <v>3102.21</v>
      </c>
      <c r="G138" s="34">
        <v>3102.21</v>
      </c>
      <c r="H138" s="34">
        <v>3102.21</v>
      </c>
      <c r="I138" s="34">
        <v>3102.21</v>
      </c>
      <c r="J138" s="34">
        <v>3102.21</v>
      </c>
      <c r="K138" s="34">
        <v>3102.21</v>
      </c>
      <c r="L138" s="34">
        <v>3102.21</v>
      </c>
      <c r="M138" s="34">
        <v>3102.21</v>
      </c>
      <c r="N138" s="34">
        <v>3102.21</v>
      </c>
      <c r="O138" s="34">
        <v>3102.21</v>
      </c>
      <c r="P138" s="34">
        <v>3102.21</v>
      </c>
      <c r="Q138" s="34">
        <v>3102.21</v>
      </c>
      <c r="R138" s="34">
        <v>3102.21</v>
      </c>
      <c r="S138" s="34">
        <v>3102.21</v>
      </c>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v>11812.38</v>
      </c>
      <c r="D142" s="34">
        <v>11812.38</v>
      </c>
      <c r="E142" s="34">
        <v>11812.38</v>
      </c>
      <c r="F142" s="34">
        <v>11812.38</v>
      </c>
      <c r="G142" s="34">
        <v>11812.38</v>
      </c>
      <c r="H142" s="34">
        <v>11812.38</v>
      </c>
      <c r="I142" s="34">
        <v>11812.380000000001</v>
      </c>
      <c r="J142" s="34">
        <v>11812.380000000001</v>
      </c>
      <c r="K142" s="34">
        <v>11812.380000000001</v>
      </c>
      <c r="L142" s="34">
        <v>11812.380000000001</v>
      </c>
      <c r="M142" s="34">
        <v>11812.380000000001</v>
      </c>
      <c r="N142" s="34">
        <v>11812.380000000001</v>
      </c>
      <c r="O142" s="34">
        <v>11812.380000000001</v>
      </c>
      <c r="P142" s="34">
        <v>11812.380000000001</v>
      </c>
      <c r="Q142" s="34">
        <v>11812.380000000001</v>
      </c>
      <c r="R142" s="34">
        <v>11812.380000000001</v>
      </c>
      <c r="S142" s="34">
        <v>11812.380000000001</v>
      </c>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38.25">
      <c r="A191" s="63" t="s">
        <v>9</v>
      </c>
      <c r="B191" s="6" t="s">
        <v>10</v>
      </c>
      <c r="C191" s="7">
        <f>SUM(C114:C190)</f>
        <v>19526.099999999999</v>
      </c>
      <c r="D191" s="7">
        <f>SUM(D113:D190)</f>
        <v>19742.099999999999</v>
      </c>
      <c r="E191" s="7">
        <f>SUM(E112:E190)</f>
        <v>19742.099999999999</v>
      </c>
      <c r="F191" s="7">
        <f>SUM(F111:F190)</f>
        <v>19742.099999999999</v>
      </c>
      <c r="G191" s="7">
        <f>SUM(G110:G190)</f>
        <v>19742.099999999999</v>
      </c>
      <c r="H191" s="7">
        <f>SUM(H104:H190)</f>
        <v>19742.099999999999</v>
      </c>
      <c r="I191" s="7">
        <f>SUM(I104:I190)</f>
        <v>19742.100000000002</v>
      </c>
      <c r="J191" s="7">
        <f t="shared" ref="J191:L191" si="1">SUM(J104:J190)</f>
        <v>19742.100000000002</v>
      </c>
      <c r="K191" s="7">
        <f>SUM(K104:K190)</f>
        <v>19742.100000000002</v>
      </c>
      <c r="L191" s="7">
        <f t="shared" si="1"/>
        <v>19742.100000000002</v>
      </c>
      <c r="M191" s="7">
        <f>SUM(M104:M190)</f>
        <v>19742.100000000002</v>
      </c>
      <c r="N191" s="10">
        <f>SUM(N99:N190)</f>
        <v>19742.100000000002</v>
      </c>
      <c r="O191" s="10">
        <f>SUM(O99:O190)</f>
        <v>19742.100000000002</v>
      </c>
      <c r="P191" s="10">
        <f>SUM(P99:P190)</f>
        <v>19742.100000000002</v>
      </c>
      <c r="Q191" s="10">
        <f>SUM(Q99:Q190)</f>
        <v>19742.100000000002</v>
      </c>
      <c r="R191" s="10">
        <f>SUM(R98:R190)</f>
        <v>19742.100000000002</v>
      </c>
      <c r="S191" s="10">
        <f>SUM(S98:S190)</f>
        <v>19742.100000000002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4014.7270278545416</v>
      </c>
      <c r="P197" s="34">
        <v>4014.7270278545416</v>
      </c>
      <c r="Q197" s="34">
        <v>4014.7270278545416</v>
      </c>
      <c r="R197" s="34">
        <v>4014.7270278545416</v>
      </c>
      <c r="S197" s="34">
        <v>4014.7270278545416</v>
      </c>
    </row>
    <row r="198" spans="1:19">
      <c r="A198" s="37"/>
      <c r="B198" s="5">
        <v>2017</v>
      </c>
      <c r="C198" s="33"/>
      <c r="D198" s="33"/>
      <c r="E198" s="33"/>
      <c r="F198" s="33"/>
      <c r="G198" s="33"/>
      <c r="H198" s="33"/>
      <c r="I198" s="33"/>
      <c r="J198" s="33"/>
      <c r="K198" s="33"/>
      <c r="L198" s="33"/>
      <c r="M198" s="33"/>
      <c r="N198" s="34"/>
      <c r="O198" s="34">
        <v>17311.668666147725</v>
      </c>
      <c r="P198" s="34">
        <v>17311.668666147725</v>
      </c>
      <c r="Q198" s="34">
        <v>17311.668666147725</v>
      </c>
      <c r="R198" s="34">
        <v>17311.668666147725</v>
      </c>
      <c r="S198" s="34">
        <v>17311.668666147725</v>
      </c>
    </row>
    <row r="199" spans="1:19">
      <c r="B199" s="5">
        <v>2016</v>
      </c>
      <c r="C199" s="33"/>
      <c r="D199" s="33"/>
      <c r="E199" s="33"/>
      <c r="F199" s="33"/>
      <c r="G199" s="33"/>
      <c r="H199" s="33"/>
      <c r="I199" s="33"/>
      <c r="J199" s="33"/>
      <c r="K199" s="33"/>
      <c r="L199" s="33"/>
      <c r="M199" s="34"/>
      <c r="N199" s="34"/>
      <c r="O199" s="34">
        <v>781.9986041510208</v>
      </c>
      <c r="P199" s="34">
        <v>781.9986041510208</v>
      </c>
      <c r="Q199" s="34">
        <v>781.9986041510208</v>
      </c>
      <c r="R199" s="34">
        <v>781.9986041510208</v>
      </c>
      <c r="S199" s="34">
        <v>781.9986041510208</v>
      </c>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v>8328.08</v>
      </c>
      <c r="L201" s="34">
        <v>8328.08</v>
      </c>
      <c r="M201" s="34">
        <v>8328.08</v>
      </c>
      <c r="N201" s="34">
        <v>8328.08</v>
      </c>
      <c r="O201" s="34">
        <v>8328.08</v>
      </c>
      <c r="P201" s="34">
        <v>8328.08</v>
      </c>
      <c r="Q201" s="34">
        <v>8328.08</v>
      </c>
      <c r="R201" s="34">
        <v>8328.08</v>
      </c>
      <c r="S201" s="34">
        <v>8328.08</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v>1120.92</v>
      </c>
      <c r="J203" s="34">
        <v>1120.92</v>
      </c>
      <c r="K203" s="34">
        <v>1120.92</v>
      </c>
      <c r="L203" s="34">
        <v>1120.92</v>
      </c>
      <c r="M203" s="34">
        <v>1120.92</v>
      </c>
      <c r="N203" s="34">
        <v>1120.92</v>
      </c>
      <c r="O203" s="34">
        <v>1120.92</v>
      </c>
      <c r="P203" s="34">
        <v>1120.92</v>
      </c>
      <c r="Q203" s="34">
        <v>1120.92</v>
      </c>
      <c r="R203" s="34">
        <v>1120.92</v>
      </c>
      <c r="S203" s="34">
        <v>1120.92</v>
      </c>
    </row>
    <row r="204" spans="1:19">
      <c r="B204" s="5">
        <v>2011</v>
      </c>
      <c r="C204" s="33"/>
      <c r="D204" s="33"/>
      <c r="E204" s="33"/>
      <c r="F204" s="33"/>
      <c r="G204" s="33"/>
      <c r="H204" s="34">
        <v>48784.210000000006</v>
      </c>
      <c r="I204" s="34">
        <v>48784.210000000006</v>
      </c>
      <c r="J204" s="34">
        <v>48784.210000000006</v>
      </c>
      <c r="K204" s="34">
        <v>48784.210000000006</v>
      </c>
      <c r="L204" s="34">
        <v>48784.210000000006</v>
      </c>
      <c r="M204" s="34">
        <v>48784.210000000006</v>
      </c>
      <c r="N204" s="34">
        <v>48784.210000000006</v>
      </c>
      <c r="O204" s="34">
        <v>48784.210000000006</v>
      </c>
      <c r="P204" s="34">
        <v>48784.210000000006</v>
      </c>
      <c r="Q204" s="34">
        <v>48784.210000000006</v>
      </c>
      <c r="R204" s="34">
        <v>48784.210000000006</v>
      </c>
      <c r="S204" s="34">
        <v>48784.210000000006</v>
      </c>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v>21085.14</v>
      </c>
      <c r="E208" s="34">
        <v>21085.14</v>
      </c>
      <c r="F208" s="34">
        <v>21085.14</v>
      </c>
      <c r="G208" s="34">
        <v>21085.14</v>
      </c>
      <c r="H208" s="34">
        <v>21085.14</v>
      </c>
      <c r="I208" s="34">
        <v>21085.14</v>
      </c>
      <c r="J208" s="34">
        <v>21085.14</v>
      </c>
      <c r="K208" s="34">
        <v>21085.14</v>
      </c>
      <c r="L208" s="34">
        <v>21085.14</v>
      </c>
      <c r="M208" s="34">
        <v>21085.14</v>
      </c>
      <c r="N208" s="34">
        <v>21085.14</v>
      </c>
      <c r="O208" s="34">
        <v>21085.14</v>
      </c>
      <c r="P208" s="34">
        <v>21085.14</v>
      </c>
      <c r="Q208" s="34">
        <v>21085.14</v>
      </c>
      <c r="R208" s="34">
        <v>21085.14</v>
      </c>
      <c r="S208" s="34">
        <v>21085.14</v>
      </c>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v>25116.21</v>
      </c>
      <c r="D213" s="34">
        <v>25116.21</v>
      </c>
      <c r="E213" s="34">
        <v>25116.21</v>
      </c>
      <c r="F213" s="34">
        <v>25116.21</v>
      </c>
      <c r="G213" s="34">
        <v>25116.21</v>
      </c>
      <c r="H213" s="34">
        <v>25116.21</v>
      </c>
      <c r="I213" s="34">
        <v>25116.21</v>
      </c>
      <c r="J213" s="34">
        <v>25116.21</v>
      </c>
      <c r="K213" s="34">
        <v>25116.21</v>
      </c>
      <c r="L213" s="34">
        <v>25116.21</v>
      </c>
      <c r="M213" s="34">
        <v>25116.21</v>
      </c>
      <c r="N213" s="34">
        <v>25116.21</v>
      </c>
      <c r="O213" s="34">
        <v>25116.21</v>
      </c>
      <c r="P213" s="34">
        <v>25116.21</v>
      </c>
      <c r="Q213" s="34">
        <v>25116.21</v>
      </c>
      <c r="R213" s="34">
        <v>25116.21</v>
      </c>
      <c r="S213" s="34">
        <v>25116.21</v>
      </c>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v>53564.77</v>
      </c>
      <c r="D216" s="34">
        <v>53564.77</v>
      </c>
      <c r="E216" s="34">
        <v>53564.77</v>
      </c>
      <c r="F216" s="34">
        <v>53564.77</v>
      </c>
      <c r="G216" s="34">
        <v>53564.77</v>
      </c>
      <c r="H216" s="34">
        <v>53564.77</v>
      </c>
      <c r="I216" s="34">
        <v>53564.77</v>
      </c>
      <c r="J216" s="34">
        <v>53564.77</v>
      </c>
      <c r="K216" s="34">
        <v>53564.77</v>
      </c>
      <c r="L216" s="34">
        <v>53564.77</v>
      </c>
      <c r="M216" s="34">
        <v>53564.77</v>
      </c>
      <c r="N216" s="34">
        <v>53564.77</v>
      </c>
      <c r="O216" s="34">
        <v>53564.77</v>
      </c>
      <c r="P216" s="34">
        <v>53564.77</v>
      </c>
      <c r="Q216" s="34">
        <v>53564.77</v>
      </c>
      <c r="R216" s="34">
        <v>53564.77</v>
      </c>
      <c r="S216" s="34">
        <v>53564.77</v>
      </c>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v>2746.29</v>
      </c>
      <c r="D218" s="34">
        <v>2746.29</v>
      </c>
      <c r="E218" s="34">
        <v>2746.29</v>
      </c>
      <c r="F218" s="34">
        <v>2746.29</v>
      </c>
      <c r="G218" s="34">
        <v>2746.29</v>
      </c>
      <c r="H218" s="34">
        <v>2746.29</v>
      </c>
      <c r="I218" s="34">
        <v>2746.29</v>
      </c>
      <c r="J218" s="34">
        <v>2746.29</v>
      </c>
      <c r="K218" s="34">
        <v>2746.29</v>
      </c>
      <c r="L218" s="34">
        <v>2746.29</v>
      </c>
      <c r="M218" s="34">
        <v>2746.29</v>
      </c>
      <c r="N218" s="34">
        <v>2746.29</v>
      </c>
      <c r="O218" s="34">
        <v>2746.29</v>
      </c>
      <c r="P218" s="34">
        <v>2746.29</v>
      </c>
      <c r="Q218" s="34">
        <v>2746.29</v>
      </c>
      <c r="R218" s="34">
        <v>2746.29</v>
      </c>
      <c r="S218" s="34">
        <v>2746.29</v>
      </c>
    </row>
    <row r="219" spans="2:19">
      <c r="B219" s="5">
        <v>1996</v>
      </c>
      <c r="C219" s="34">
        <v>37247.93</v>
      </c>
      <c r="D219" s="34">
        <v>37247.93</v>
      </c>
      <c r="E219" s="34">
        <v>37247.93</v>
      </c>
      <c r="F219" s="34">
        <v>37247.93</v>
      </c>
      <c r="G219" s="34">
        <v>37247.93</v>
      </c>
      <c r="H219" s="34">
        <v>37247.93</v>
      </c>
      <c r="I219" s="34">
        <v>37247.93</v>
      </c>
      <c r="J219" s="34">
        <v>37247.93</v>
      </c>
      <c r="K219" s="34">
        <v>37247.93</v>
      </c>
      <c r="L219" s="34">
        <v>37247.93</v>
      </c>
      <c r="M219" s="34">
        <v>37247.93</v>
      </c>
      <c r="N219" s="34">
        <v>37247.93</v>
      </c>
      <c r="O219" s="34">
        <v>37247.93</v>
      </c>
      <c r="P219" s="34">
        <v>37247.93</v>
      </c>
      <c r="Q219" s="34">
        <v>37247.93</v>
      </c>
      <c r="R219" s="34">
        <v>37247.93</v>
      </c>
      <c r="S219" s="34">
        <v>37247.93</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47036.72</v>
      </c>
      <c r="D223" s="34">
        <v>47036.72</v>
      </c>
      <c r="E223" s="34">
        <v>47036.72</v>
      </c>
      <c r="F223" s="34">
        <v>47036.72</v>
      </c>
      <c r="G223" s="34">
        <v>47036.72</v>
      </c>
      <c r="H223" s="34">
        <v>47036.72</v>
      </c>
      <c r="I223" s="34">
        <v>47036.72</v>
      </c>
      <c r="J223" s="34">
        <v>47036.72</v>
      </c>
      <c r="K223" s="34">
        <v>47036.72</v>
      </c>
      <c r="L223" s="34">
        <v>47036.72</v>
      </c>
      <c r="M223" s="34">
        <v>47036.72</v>
      </c>
      <c r="N223" s="34">
        <v>47036.72</v>
      </c>
      <c r="O223" s="34">
        <v>47036.72</v>
      </c>
      <c r="P223" s="34">
        <v>47036.72</v>
      </c>
      <c r="Q223" s="34">
        <v>47036.72</v>
      </c>
      <c r="R223" s="34">
        <v>47036.72</v>
      </c>
      <c r="S223" s="34">
        <v>47036.72</v>
      </c>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v>22734.59</v>
      </c>
      <c r="D226" s="34">
        <v>22734.59</v>
      </c>
      <c r="E226" s="34">
        <v>22734.59</v>
      </c>
      <c r="F226" s="34">
        <v>22734.59</v>
      </c>
      <c r="G226" s="34">
        <v>22734.59</v>
      </c>
      <c r="H226" s="34">
        <v>22734.59</v>
      </c>
      <c r="I226" s="34">
        <v>22734.59</v>
      </c>
      <c r="J226" s="34">
        <v>22734.59</v>
      </c>
      <c r="K226" s="34">
        <v>22734.59</v>
      </c>
      <c r="L226" s="34">
        <v>22734.59</v>
      </c>
      <c r="M226" s="34">
        <v>22734.59</v>
      </c>
      <c r="N226" s="34">
        <v>22734.59</v>
      </c>
      <c r="O226" s="34">
        <v>22734.59</v>
      </c>
      <c r="P226" s="34">
        <v>22734.59</v>
      </c>
      <c r="Q226" s="34">
        <v>22734.59</v>
      </c>
      <c r="R226" s="34">
        <v>22734.59</v>
      </c>
      <c r="S226" s="34">
        <v>22734.59</v>
      </c>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v>13116.68</v>
      </c>
      <c r="D228" s="34">
        <v>13116.68</v>
      </c>
      <c r="E228" s="34">
        <v>13116.68</v>
      </c>
      <c r="F228" s="34">
        <v>13116.68</v>
      </c>
      <c r="G228" s="34">
        <v>13116.68</v>
      </c>
      <c r="H228" s="34">
        <v>13116.68</v>
      </c>
      <c r="I228" s="34">
        <v>13116.68</v>
      </c>
      <c r="J228" s="34">
        <v>13116.68</v>
      </c>
      <c r="K228" s="34">
        <v>13116.68</v>
      </c>
      <c r="L228" s="34">
        <v>13116.68</v>
      </c>
      <c r="M228" s="34">
        <v>13116.68</v>
      </c>
      <c r="N228" s="34">
        <v>13116.68</v>
      </c>
      <c r="O228" s="34">
        <v>13116.68</v>
      </c>
      <c r="P228" s="34">
        <v>13116.68</v>
      </c>
      <c r="Q228" s="34">
        <v>13116.68</v>
      </c>
      <c r="R228" s="34">
        <v>13116.68</v>
      </c>
      <c r="S228" s="34">
        <v>13116.68</v>
      </c>
    </row>
    <row r="229" spans="2:19">
      <c r="B229" s="5">
        <v>1986</v>
      </c>
      <c r="C229" s="34">
        <v>55344.28</v>
      </c>
      <c r="D229" s="34">
        <v>55344.28</v>
      </c>
      <c r="E229" s="34">
        <v>55344.28</v>
      </c>
      <c r="F229" s="34">
        <v>55344.28</v>
      </c>
      <c r="G229" s="34">
        <v>55344.28</v>
      </c>
      <c r="H229" s="34">
        <v>55344.28</v>
      </c>
      <c r="I229" s="34">
        <v>55344.28</v>
      </c>
      <c r="J229" s="34">
        <v>55344.28</v>
      </c>
      <c r="K229" s="34">
        <v>55344.28</v>
      </c>
      <c r="L229" s="34">
        <v>55344.28</v>
      </c>
      <c r="M229" s="34">
        <v>55344.28</v>
      </c>
      <c r="N229" s="34">
        <v>55344.28</v>
      </c>
      <c r="O229" s="34">
        <v>55344.28</v>
      </c>
      <c r="P229" s="34">
        <v>55344.28</v>
      </c>
      <c r="Q229" s="34">
        <v>55344.28</v>
      </c>
      <c r="R229" s="34">
        <v>55344.28</v>
      </c>
      <c r="S229" s="34">
        <v>55344.28</v>
      </c>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v>11467.77</v>
      </c>
      <c r="D231" s="34">
        <v>11467.77</v>
      </c>
      <c r="E231" s="34">
        <v>11467.77</v>
      </c>
      <c r="F231" s="34">
        <v>11467.77</v>
      </c>
      <c r="G231" s="34">
        <v>11467.77</v>
      </c>
      <c r="H231" s="34">
        <v>11467.77</v>
      </c>
      <c r="I231" s="34">
        <v>11467.77</v>
      </c>
      <c r="J231" s="34">
        <v>11467.77</v>
      </c>
      <c r="K231" s="34">
        <v>11467.77</v>
      </c>
      <c r="L231" s="34">
        <v>11467.77</v>
      </c>
      <c r="M231" s="34">
        <v>11467.77</v>
      </c>
      <c r="N231" s="34">
        <v>11467.77</v>
      </c>
      <c r="O231" s="34">
        <v>11467.77</v>
      </c>
      <c r="P231" s="34">
        <v>11467.77</v>
      </c>
      <c r="Q231" s="34">
        <v>11467.77</v>
      </c>
      <c r="R231" s="34">
        <v>11467.77</v>
      </c>
      <c r="S231" s="34">
        <v>11467.77</v>
      </c>
    </row>
    <row r="232" spans="2:19">
      <c r="B232" s="5">
        <v>1983</v>
      </c>
      <c r="C232" s="34">
        <v>11160.99</v>
      </c>
      <c r="D232" s="34">
        <v>11160.99</v>
      </c>
      <c r="E232" s="34">
        <v>11160.99</v>
      </c>
      <c r="F232" s="34">
        <v>11160.99</v>
      </c>
      <c r="G232" s="34">
        <v>11160.99</v>
      </c>
      <c r="H232" s="34">
        <v>11160.99</v>
      </c>
      <c r="I232" s="34">
        <v>11160.99</v>
      </c>
      <c r="J232" s="34">
        <v>11160.99</v>
      </c>
      <c r="K232" s="34">
        <v>11160.99</v>
      </c>
      <c r="L232" s="34">
        <v>11160.99</v>
      </c>
      <c r="M232" s="34">
        <v>11160.99</v>
      </c>
      <c r="N232" s="34">
        <v>11160.99</v>
      </c>
      <c r="O232" s="34">
        <v>11160.99</v>
      </c>
      <c r="P232" s="34">
        <v>11160.99</v>
      </c>
      <c r="Q232" s="34">
        <v>11160.99</v>
      </c>
      <c r="R232" s="34">
        <v>11160.99</v>
      </c>
      <c r="S232" s="34">
        <v>11160.99</v>
      </c>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v>11255.58</v>
      </c>
      <c r="D235" s="34">
        <v>11255.58</v>
      </c>
      <c r="E235" s="34">
        <v>11255.58</v>
      </c>
      <c r="F235" s="34">
        <v>11255.58</v>
      </c>
      <c r="G235" s="34">
        <v>11255.58</v>
      </c>
      <c r="H235" s="34">
        <v>11255.58</v>
      </c>
      <c r="I235" s="34">
        <v>11255.58</v>
      </c>
      <c r="J235" s="34">
        <v>11255.58</v>
      </c>
      <c r="K235" s="34">
        <v>11255.58</v>
      </c>
      <c r="L235" s="34">
        <v>11255.58</v>
      </c>
      <c r="M235" s="34">
        <v>11255.58</v>
      </c>
      <c r="N235" s="34">
        <v>11255.58</v>
      </c>
      <c r="O235" s="34">
        <v>11255.58</v>
      </c>
      <c r="P235" s="34">
        <v>11255.58</v>
      </c>
      <c r="Q235" s="34">
        <v>11255.58</v>
      </c>
      <c r="R235" s="34">
        <v>11255.58</v>
      </c>
      <c r="S235" s="34">
        <v>11255.58</v>
      </c>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v>10789.28</v>
      </c>
      <c r="D237" s="34">
        <v>10789.28</v>
      </c>
      <c r="E237" s="34">
        <v>10789.28</v>
      </c>
      <c r="F237" s="34">
        <v>10789.28</v>
      </c>
      <c r="G237" s="34">
        <v>10789.28</v>
      </c>
      <c r="H237" s="34">
        <v>10789.28</v>
      </c>
      <c r="I237" s="34">
        <v>10789.28</v>
      </c>
      <c r="J237" s="34">
        <v>10789.28</v>
      </c>
      <c r="K237" s="34">
        <v>10789.28</v>
      </c>
      <c r="L237" s="34">
        <v>10789.28</v>
      </c>
      <c r="M237" s="34">
        <v>10789.28</v>
      </c>
      <c r="N237" s="34">
        <v>10789.28</v>
      </c>
      <c r="O237" s="34">
        <v>10789.28</v>
      </c>
      <c r="P237" s="34">
        <v>10789.28</v>
      </c>
      <c r="Q237" s="34">
        <v>10789.28</v>
      </c>
      <c r="R237" s="34">
        <v>10789.28</v>
      </c>
      <c r="S237" s="34">
        <v>10789.28</v>
      </c>
    </row>
    <row r="238" spans="2:19">
      <c r="B238" s="5">
        <v>1977</v>
      </c>
      <c r="C238" s="34">
        <v>63983.58</v>
      </c>
      <c r="D238" s="34">
        <v>63983.58</v>
      </c>
      <c r="E238" s="34">
        <v>63983.58</v>
      </c>
      <c r="F238" s="34">
        <v>63983.58</v>
      </c>
      <c r="G238" s="34">
        <v>63983.58</v>
      </c>
      <c r="H238" s="34">
        <v>63983.58</v>
      </c>
      <c r="I238" s="34">
        <v>63983.58</v>
      </c>
      <c r="J238" s="34">
        <v>63983.58</v>
      </c>
      <c r="K238" s="34">
        <v>63983.58</v>
      </c>
      <c r="L238" s="34">
        <v>63983.58</v>
      </c>
      <c r="M238" s="34">
        <v>63983.58</v>
      </c>
      <c r="N238" s="34">
        <v>63983.58</v>
      </c>
      <c r="O238" s="34">
        <v>63983.58</v>
      </c>
      <c r="P238" s="34">
        <v>63983.58</v>
      </c>
      <c r="Q238" s="34">
        <v>63983.58</v>
      </c>
      <c r="R238" s="34">
        <v>63983.58</v>
      </c>
      <c r="S238" s="34">
        <v>63983.58</v>
      </c>
    </row>
    <row r="239" spans="2:19">
      <c r="B239" s="5">
        <v>1976</v>
      </c>
      <c r="C239" s="34">
        <v>29896.77</v>
      </c>
      <c r="D239" s="34">
        <v>29896.77</v>
      </c>
      <c r="E239" s="34">
        <v>29896.77</v>
      </c>
      <c r="F239" s="34">
        <v>29896.77</v>
      </c>
      <c r="G239" s="34">
        <v>29896.77</v>
      </c>
      <c r="H239" s="34">
        <v>29896.77</v>
      </c>
      <c r="I239" s="34">
        <v>29896.77</v>
      </c>
      <c r="J239" s="34">
        <v>29896.77</v>
      </c>
      <c r="K239" s="34">
        <v>29896.77</v>
      </c>
      <c r="L239" s="34">
        <v>29896.77</v>
      </c>
      <c r="M239" s="34">
        <v>29896.77</v>
      </c>
      <c r="N239" s="34">
        <v>29896.77</v>
      </c>
      <c r="O239" s="34">
        <v>29896.77</v>
      </c>
      <c r="P239" s="34">
        <v>29896.77</v>
      </c>
      <c r="Q239" s="34">
        <v>29896.77</v>
      </c>
      <c r="R239" s="34">
        <v>29896.77</v>
      </c>
      <c r="S239" s="34">
        <v>29896.77</v>
      </c>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v>27537.67</v>
      </c>
      <c r="D241" s="34">
        <v>27537.67</v>
      </c>
      <c r="E241" s="34">
        <v>27537.67</v>
      </c>
      <c r="F241" s="34">
        <v>27537.67</v>
      </c>
      <c r="G241" s="34">
        <v>27537.67</v>
      </c>
      <c r="H241" s="34">
        <v>27537.67</v>
      </c>
      <c r="I241" s="34">
        <v>27537.67</v>
      </c>
      <c r="J241" s="34">
        <v>27537.67</v>
      </c>
      <c r="K241" s="34">
        <v>27537.67</v>
      </c>
      <c r="L241" s="34">
        <v>27537.67</v>
      </c>
      <c r="M241" s="34">
        <v>27537.67</v>
      </c>
      <c r="N241" s="34">
        <v>27537.67</v>
      </c>
      <c r="O241" s="34">
        <v>27537.67</v>
      </c>
      <c r="P241" s="34">
        <v>27537.67</v>
      </c>
      <c r="Q241" s="34">
        <v>27537.67</v>
      </c>
      <c r="R241" s="34">
        <v>27537.67</v>
      </c>
      <c r="S241" s="34">
        <v>27537.67</v>
      </c>
    </row>
    <row r="242" spans="2:19">
      <c r="B242" s="5">
        <v>1973</v>
      </c>
      <c r="C242" s="34">
        <v>3766.18</v>
      </c>
      <c r="D242" s="34">
        <v>3766.18</v>
      </c>
      <c r="E242" s="34">
        <v>3766.18</v>
      </c>
      <c r="F242" s="34">
        <v>3766.18</v>
      </c>
      <c r="G242" s="34">
        <v>3766.18</v>
      </c>
      <c r="H242" s="34">
        <v>3766.18</v>
      </c>
      <c r="I242" s="34">
        <v>3766.1800000000003</v>
      </c>
      <c r="J242" s="34">
        <v>3766.1800000000003</v>
      </c>
      <c r="K242" s="34">
        <v>3766.1800000000003</v>
      </c>
      <c r="L242" s="34">
        <v>3766.1800000000003</v>
      </c>
      <c r="M242" s="34">
        <v>3766.1800000000003</v>
      </c>
      <c r="N242" s="34">
        <v>3766.1800000000003</v>
      </c>
      <c r="O242" s="34">
        <v>3766.1800000000003</v>
      </c>
      <c r="P242" s="34">
        <v>3766.1800000000003</v>
      </c>
      <c r="Q242" s="34">
        <v>3766.1800000000003</v>
      </c>
      <c r="R242" s="34">
        <v>3766.1800000000003</v>
      </c>
      <c r="S242" s="34">
        <v>3766.1800000000003</v>
      </c>
    </row>
    <row r="243" spans="2:19">
      <c r="B243" s="5">
        <v>1972</v>
      </c>
      <c r="C243" s="34">
        <v>5296.98</v>
      </c>
      <c r="D243" s="34">
        <v>5296.98</v>
      </c>
      <c r="E243" s="34">
        <v>5296.98</v>
      </c>
      <c r="F243" s="34">
        <v>5296.98</v>
      </c>
      <c r="G243" s="34">
        <v>5296.98</v>
      </c>
      <c r="H243" s="34">
        <v>5296.98</v>
      </c>
      <c r="I243" s="34">
        <v>5296.98</v>
      </c>
      <c r="J243" s="34">
        <v>5296.98</v>
      </c>
      <c r="K243" s="34">
        <v>5296.98</v>
      </c>
      <c r="L243" s="34">
        <v>5296.98</v>
      </c>
      <c r="M243" s="34">
        <v>5296.98</v>
      </c>
      <c r="N243" s="34">
        <v>5296.98</v>
      </c>
      <c r="O243" s="34">
        <v>5296.98</v>
      </c>
      <c r="P243" s="34">
        <v>5296.98</v>
      </c>
      <c r="Q243" s="34">
        <v>5296.98</v>
      </c>
      <c r="R243" s="34">
        <v>5296.98</v>
      </c>
      <c r="S243" s="34">
        <v>5296.98</v>
      </c>
    </row>
    <row r="244" spans="2:19">
      <c r="B244" s="5">
        <v>1971</v>
      </c>
      <c r="C244" s="34">
        <v>26092.25</v>
      </c>
      <c r="D244" s="34">
        <v>26092.25</v>
      </c>
      <c r="E244" s="34">
        <v>26092.25</v>
      </c>
      <c r="F244" s="34">
        <v>26092.25</v>
      </c>
      <c r="G244" s="34">
        <v>26092.25</v>
      </c>
      <c r="H244" s="34">
        <v>26092.25</v>
      </c>
      <c r="I244" s="34">
        <v>26092.25</v>
      </c>
      <c r="J244" s="34">
        <v>26092.25</v>
      </c>
      <c r="K244" s="34">
        <v>26092.25</v>
      </c>
      <c r="L244" s="34">
        <v>26092.25</v>
      </c>
      <c r="M244" s="34">
        <v>26092.25</v>
      </c>
      <c r="N244" s="34">
        <v>26092.25</v>
      </c>
      <c r="O244" s="34">
        <v>26092.25</v>
      </c>
      <c r="P244" s="34">
        <v>26092.25</v>
      </c>
      <c r="Q244" s="34">
        <v>26092.25</v>
      </c>
      <c r="R244" s="34">
        <v>26092.25</v>
      </c>
      <c r="S244" s="34">
        <v>26092.25</v>
      </c>
    </row>
    <row r="245" spans="2:19">
      <c r="B245" s="5">
        <v>1970</v>
      </c>
      <c r="C245" s="34">
        <v>3728.85</v>
      </c>
      <c r="D245" s="34">
        <v>3728.85</v>
      </c>
      <c r="E245" s="34">
        <v>3728.85</v>
      </c>
      <c r="F245" s="34">
        <v>3728.85</v>
      </c>
      <c r="G245" s="34">
        <v>3728.85</v>
      </c>
      <c r="H245" s="34">
        <v>3728.85</v>
      </c>
      <c r="I245" s="34">
        <v>3728.85</v>
      </c>
      <c r="J245" s="34">
        <v>3728.85</v>
      </c>
      <c r="K245" s="34">
        <v>3728.85</v>
      </c>
      <c r="L245" s="34">
        <v>3728.85</v>
      </c>
      <c r="M245" s="34">
        <v>3728.85</v>
      </c>
      <c r="N245" s="34">
        <v>3728.85</v>
      </c>
      <c r="O245" s="34">
        <v>3728.85</v>
      </c>
      <c r="P245" s="34">
        <v>3728.85</v>
      </c>
      <c r="Q245" s="34">
        <v>3728.85</v>
      </c>
      <c r="R245" s="34">
        <v>3728.85</v>
      </c>
      <c r="S245" s="34">
        <v>3728.85</v>
      </c>
    </row>
    <row r="246" spans="2:19">
      <c r="B246" s="5">
        <v>1969</v>
      </c>
      <c r="C246" s="34">
        <v>3704.82</v>
      </c>
      <c r="D246" s="34">
        <v>3704.82</v>
      </c>
      <c r="E246" s="34">
        <v>3704.82</v>
      </c>
      <c r="F246" s="34">
        <v>3704.82</v>
      </c>
      <c r="G246" s="34">
        <v>3704.82</v>
      </c>
      <c r="H246" s="34">
        <v>3704.82</v>
      </c>
      <c r="I246" s="34">
        <v>3704.82</v>
      </c>
      <c r="J246" s="34">
        <v>3704.82</v>
      </c>
      <c r="K246" s="34">
        <v>3704.82</v>
      </c>
      <c r="L246" s="34">
        <v>3704.82</v>
      </c>
      <c r="M246" s="34">
        <v>3704.82</v>
      </c>
      <c r="N246" s="34">
        <v>3704.82</v>
      </c>
      <c r="O246" s="34">
        <v>3704.82</v>
      </c>
      <c r="P246" s="34">
        <v>3704.82</v>
      </c>
      <c r="Q246" s="34">
        <v>3704.82</v>
      </c>
      <c r="R246" s="34">
        <v>3704.82</v>
      </c>
      <c r="S246" s="34">
        <v>3704.82</v>
      </c>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v>989.35</v>
      </c>
      <c r="D248" s="34">
        <v>989.35</v>
      </c>
      <c r="E248" s="34">
        <v>989.35</v>
      </c>
      <c r="F248" s="34">
        <v>989.35</v>
      </c>
      <c r="G248" s="34">
        <v>989.35</v>
      </c>
      <c r="H248" s="34">
        <v>989.35</v>
      </c>
      <c r="I248" s="34">
        <v>989.35</v>
      </c>
      <c r="J248" s="34">
        <v>989.35</v>
      </c>
      <c r="K248" s="34">
        <v>989.35</v>
      </c>
      <c r="L248" s="34">
        <v>989.35</v>
      </c>
      <c r="M248" s="34">
        <v>989.35</v>
      </c>
      <c r="N248" s="34">
        <v>989.35</v>
      </c>
      <c r="O248" s="34">
        <v>989.35</v>
      </c>
      <c r="P248" s="34">
        <v>989.35</v>
      </c>
      <c r="Q248" s="34">
        <v>989.35</v>
      </c>
      <c r="R248" s="34">
        <v>989.35</v>
      </c>
      <c r="S248" s="34">
        <v>989.35</v>
      </c>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v>4840.91</v>
      </c>
      <c r="D250" s="34">
        <v>4840.91</v>
      </c>
      <c r="E250" s="34">
        <v>4840.91</v>
      </c>
      <c r="F250" s="34">
        <v>4840.91</v>
      </c>
      <c r="G250" s="34">
        <v>4840.91</v>
      </c>
      <c r="H250" s="34">
        <v>4840.91</v>
      </c>
      <c r="I250" s="34">
        <v>4840.91</v>
      </c>
      <c r="J250" s="34">
        <v>4840.91</v>
      </c>
      <c r="K250" s="34">
        <v>4840.91</v>
      </c>
      <c r="L250" s="34">
        <v>4840.91</v>
      </c>
      <c r="M250" s="34">
        <v>4840.91</v>
      </c>
      <c r="N250" s="34">
        <v>4840.91</v>
      </c>
      <c r="O250" s="34">
        <v>4840.91</v>
      </c>
      <c r="P250" s="34">
        <v>4840.91</v>
      </c>
      <c r="Q250" s="34">
        <v>4840.91</v>
      </c>
      <c r="R250" s="34">
        <v>4840.91</v>
      </c>
      <c r="S250" s="34">
        <v>4840.91</v>
      </c>
    </row>
    <row r="251" spans="2:19">
      <c r="B251" s="5">
        <v>1964</v>
      </c>
      <c r="C251" s="34">
        <v>40323.040000000001</v>
      </c>
      <c r="D251" s="34">
        <v>40323.040000000001</v>
      </c>
      <c r="E251" s="34">
        <v>40323.040000000001</v>
      </c>
      <c r="F251" s="34">
        <v>40323.040000000001</v>
      </c>
      <c r="G251" s="34">
        <v>40323.040000000001</v>
      </c>
      <c r="H251" s="34">
        <v>40323.040000000001</v>
      </c>
      <c r="I251" s="34">
        <v>40323.040000000001</v>
      </c>
      <c r="J251" s="34">
        <v>40323.040000000001</v>
      </c>
      <c r="K251" s="34">
        <v>40323.040000000001</v>
      </c>
      <c r="L251" s="34">
        <v>40323.040000000001</v>
      </c>
      <c r="M251" s="34">
        <v>40323.040000000001</v>
      </c>
      <c r="N251" s="34">
        <v>40323.040000000001</v>
      </c>
      <c r="O251" s="34">
        <v>37663.299999999996</v>
      </c>
      <c r="P251" s="34">
        <v>37663.299999999996</v>
      </c>
      <c r="Q251" s="34">
        <v>37663.299999999996</v>
      </c>
      <c r="R251" s="34">
        <v>37663.299999999996</v>
      </c>
      <c r="S251" s="34">
        <v>37663.299999999996</v>
      </c>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v>1941.89</v>
      </c>
      <c r="D253" s="34">
        <v>1941.89</v>
      </c>
      <c r="E253" s="34">
        <v>1941.89</v>
      </c>
      <c r="F253" s="34">
        <v>1941.89</v>
      </c>
      <c r="G253" s="34">
        <v>1941.89</v>
      </c>
      <c r="H253" s="34">
        <v>1941.89</v>
      </c>
      <c r="I253" s="34">
        <v>1941.89</v>
      </c>
      <c r="J253" s="34">
        <v>1941.89</v>
      </c>
      <c r="K253" s="34">
        <v>1941.89</v>
      </c>
      <c r="L253" s="34">
        <v>1941.89</v>
      </c>
      <c r="M253" s="34">
        <v>1941.89</v>
      </c>
      <c r="N253" s="34">
        <v>1941.89</v>
      </c>
      <c r="O253" s="34"/>
      <c r="P253" s="34"/>
      <c r="Q253" s="34"/>
      <c r="R253" s="34"/>
      <c r="S253" s="34"/>
    </row>
    <row r="254" spans="2:19">
      <c r="B254" s="5">
        <v>1961</v>
      </c>
      <c r="C254" s="34">
        <v>55228.22</v>
      </c>
      <c r="D254" s="34">
        <v>55228.22</v>
      </c>
      <c r="E254" s="34">
        <v>55228.22</v>
      </c>
      <c r="F254" s="34">
        <v>55228.22</v>
      </c>
      <c r="G254" s="34">
        <v>55228.22</v>
      </c>
      <c r="H254" s="34">
        <v>55228.22</v>
      </c>
      <c r="I254" s="34">
        <v>55228.22</v>
      </c>
      <c r="J254" s="34">
        <v>55228.22</v>
      </c>
      <c r="K254" s="34">
        <v>55228.22</v>
      </c>
      <c r="L254" s="34">
        <v>55228.22</v>
      </c>
      <c r="M254" s="34">
        <v>55228.22</v>
      </c>
      <c r="N254" s="34">
        <v>55228.22</v>
      </c>
      <c r="O254" s="34">
        <v>55228.22</v>
      </c>
      <c r="P254" s="34">
        <v>55228.22</v>
      </c>
      <c r="Q254" s="34">
        <v>55228.22</v>
      </c>
      <c r="R254" s="34">
        <v>55228.22</v>
      </c>
      <c r="S254" s="34">
        <v>55228.22</v>
      </c>
    </row>
    <row r="255" spans="2:19">
      <c r="B255" s="5">
        <v>1960</v>
      </c>
      <c r="C255" s="34">
        <v>99.7</v>
      </c>
      <c r="D255" s="34">
        <v>99.7</v>
      </c>
      <c r="E255" s="34">
        <v>99.7</v>
      </c>
      <c r="F255" s="34">
        <v>99.7</v>
      </c>
      <c r="G255" s="34">
        <v>99.7</v>
      </c>
      <c r="H255" s="34">
        <v>99.7</v>
      </c>
      <c r="I255" s="34">
        <v>99.7</v>
      </c>
      <c r="J255" s="34">
        <v>99.7</v>
      </c>
      <c r="K255" s="34">
        <v>99.7</v>
      </c>
      <c r="L255" s="34">
        <v>99.7</v>
      </c>
      <c r="M255" s="34">
        <v>99.7</v>
      </c>
      <c r="N255" s="34">
        <v>99.7</v>
      </c>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v>837.5</v>
      </c>
      <c r="D257" s="34">
        <v>837.5</v>
      </c>
      <c r="E257" s="34">
        <v>837.5</v>
      </c>
      <c r="F257" s="34">
        <v>837.5</v>
      </c>
      <c r="G257" s="34">
        <v>837.5</v>
      </c>
      <c r="H257" s="34">
        <v>837.5</v>
      </c>
      <c r="I257" s="34">
        <v>837.5</v>
      </c>
      <c r="J257" s="34">
        <v>837.5</v>
      </c>
      <c r="K257" s="34">
        <v>837.5</v>
      </c>
      <c r="L257" s="34">
        <v>837.5</v>
      </c>
      <c r="M257" s="34">
        <v>837.5</v>
      </c>
      <c r="N257" s="34">
        <v>837.5</v>
      </c>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v>4711.55</v>
      </c>
      <c r="D259" s="34">
        <v>4711.55</v>
      </c>
      <c r="E259" s="34">
        <v>4711.55</v>
      </c>
      <c r="F259" s="34">
        <v>4711.55</v>
      </c>
      <c r="G259" s="34">
        <v>4711.55</v>
      </c>
      <c r="H259" s="34">
        <v>4711.55</v>
      </c>
      <c r="I259" s="34">
        <v>4711.55</v>
      </c>
      <c r="J259" s="34">
        <v>4711.55</v>
      </c>
      <c r="K259" s="34">
        <v>4711.55</v>
      </c>
      <c r="L259" s="34">
        <v>4711.55</v>
      </c>
      <c r="M259" s="34">
        <v>4711.55</v>
      </c>
      <c r="N259" s="34">
        <v>4711.55</v>
      </c>
      <c r="O259" s="34">
        <v>4711.55</v>
      </c>
      <c r="P259" s="34">
        <v>4711.55</v>
      </c>
      <c r="Q259" s="34">
        <v>4711.55</v>
      </c>
      <c r="R259" s="34">
        <v>4711.55</v>
      </c>
      <c r="S259" s="34">
        <v>4711.55</v>
      </c>
    </row>
    <row r="260" spans="2:19">
      <c r="B260" s="5">
        <v>1955</v>
      </c>
      <c r="C260" s="34">
        <v>7402.79</v>
      </c>
      <c r="D260" s="34">
        <v>7402.79</v>
      </c>
      <c r="E260" s="34">
        <v>7402.79</v>
      </c>
      <c r="F260" s="34">
        <v>7402.79</v>
      </c>
      <c r="G260" s="34">
        <v>7402.79</v>
      </c>
      <c r="H260" s="34">
        <v>7402.79</v>
      </c>
      <c r="I260" s="34">
        <v>7402.79</v>
      </c>
      <c r="J260" s="34">
        <v>7402.79</v>
      </c>
      <c r="K260" s="34">
        <v>7402.79</v>
      </c>
      <c r="L260" s="34">
        <v>7402.79</v>
      </c>
      <c r="M260" s="34">
        <v>7402.79</v>
      </c>
      <c r="N260" s="34">
        <v>7402.79</v>
      </c>
      <c r="O260" s="34">
        <v>7402.79</v>
      </c>
      <c r="P260" s="34">
        <v>7402.79</v>
      </c>
      <c r="Q260" s="34">
        <v>7402.79</v>
      </c>
      <c r="R260" s="34">
        <v>7402.79</v>
      </c>
      <c r="S260" s="34">
        <v>7402.79</v>
      </c>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v>1556.02</v>
      </c>
      <c r="D263" s="34">
        <v>1556.02</v>
      </c>
      <c r="E263" s="34">
        <v>1556.02</v>
      </c>
      <c r="F263" s="34">
        <v>1556.02</v>
      </c>
      <c r="G263" s="34">
        <v>1556.02</v>
      </c>
      <c r="H263" s="34">
        <v>1556.02</v>
      </c>
      <c r="I263" s="34">
        <v>1556.02</v>
      </c>
      <c r="J263" s="34">
        <v>1556.02</v>
      </c>
      <c r="K263" s="34">
        <v>1556.02</v>
      </c>
      <c r="L263" s="34">
        <v>1556.02</v>
      </c>
      <c r="M263" s="34">
        <v>1556.02</v>
      </c>
      <c r="N263" s="34">
        <v>1556.02</v>
      </c>
      <c r="O263" s="34">
        <v>1556.02</v>
      </c>
      <c r="P263" s="34">
        <v>1556.02</v>
      </c>
      <c r="Q263" s="34">
        <v>1556.02</v>
      </c>
      <c r="R263" s="34">
        <v>1556.02</v>
      </c>
      <c r="S263" s="34">
        <v>1556.02</v>
      </c>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v>409.03</v>
      </c>
      <c r="D267" s="34">
        <v>409.03</v>
      </c>
      <c r="E267" s="34">
        <v>409.03</v>
      </c>
      <c r="F267" s="34">
        <v>409.03</v>
      </c>
      <c r="G267" s="34">
        <v>409.03</v>
      </c>
      <c r="H267" s="34">
        <v>409.03</v>
      </c>
      <c r="I267" s="34">
        <v>409.03</v>
      </c>
      <c r="J267" s="34">
        <v>409.03</v>
      </c>
      <c r="K267" s="34">
        <v>409.03</v>
      </c>
      <c r="L267" s="34">
        <v>409.03</v>
      </c>
      <c r="M267" s="34">
        <v>409.03</v>
      </c>
      <c r="N267" s="34">
        <v>409.03</v>
      </c>
      <c r="O267" s="34">
        <v>409.03</v>
      </c>
      <c r="P267" s="34">
        <v>409.03</v>
      </c>
      <c r="Q267" s="34">
        <v>409.03</v>
      </c>
      <c r="R267" s="34">
        <v>409.03</v>
      </c>
      <c r="S267" s="34">
        <v>409.03</v>
      </c>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583928.19000000006</v>
      </c>
      <c r="D286" s="7">
        <f>SUM(D208:D285)</f>
        <v>605013.33000000007</v>
      </c>
      <c r="E286" s="7">
        <f>SUM(E207:E285)</f>
        <v>605013.33000000007</v>
      </c>
      <c r="F286" s="7">
        <f>SUM(F206:F285)</f>
        <v>605013.33000000007</v>
      </c>
      <c r="G286" s="7">
        <f>SUM(G205:G285)</f>
        <v>605013.33000000007</v>
      </c>
      <c r="H286" s="7">
        <f>SUM(H199:H285)</f>
        <v>653797.54</v>
      </c>
      <c r="I286" s="7">
        <f>SUM(I199:I285)</f>
        <v>654918.46000000008</v>
      </c>
      <c r="J286" s="7">
        <f t="shared" ref="J286:L286" si="2">SUM(J199:J285)</f>
        <v>654918.46000000008</v>
      </c>
      <c r="K286" s="7">
        <f>SUM(K199:K285)</f>
        <v>663246.54</v>
      </c>
      <c r="L286" s="7">
        <f t="shared" si="2"/>
        <v>663246.54</v>
      </c>
      <c r="M286" s="7">
        <f>SUM(M199:M285)</f>
        <v>663246.54</v>
      </c>
      <c r="N286" s="10">
        <f>SUM(N194:N285)</f>
        <v>663246.54</v>
      </c>
      <c r="O286" s="10">
        <f>SUM(O194:O285)</f>
        <v>679816.10429815354</v>
      </c>
      <c r="P286" s="10">
        <f>SUM(P194:P285)</f>
        <v>679816.10429815354</v>
      </c>
      <c r="Q286" s="10">
        <f>SUM(Q194:Q285)</f>
        <v>679816.10429815354</v>
      </c>
      <c r="R286" s="10">
        <f>SUM(R193:R285)</f>
        <v>679816.10429815354</v>
      </c>
      <c r="S286" s="10">
        <f>SUM(S193:S285)</f>
        <v>679816.10429815354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v>457.7696519651966</v>
      </c>
      <c r="F302" s="34">
        <v>457.7696519651966</v>
      </c>
      <c r="G302" s="34">
        <v>457.7696519651966</v>
      </c>
      <c r="H302" s="34">
        <v>457.7696519651966</v>
      </c>
      <c r="I302" s="34">
        <v>435.48930704999998</v>
      </c>
      <c r="J302" s="34">
        <v>435.48930704999998</v>
      </c>
      <c r="K302" s="34">
        <v>435.48930704999998</v>
      </c>
      <c r="L302" s="34">
        <v>435.48930704999998</v>
      </c>
      <c r="M302" s="34">
        <v>435.48930704999998</v>
      </c>
      <c r="N302" s="34">
        <v>435.48930704999998</v>
      </c>
      <c r="O302" s="34">
        <v>406.41601282925126</v>
      </c>
      <c r="P302" s="34">
        <v>404.72072539249973</v>
      </c>
      <c r="Q302" s="34">
        <v>434.92800737376206</v>
      </c>
      <c r="R302" s="34">
        <v>435.78209805733252</v>
      </c>
      <c r="S302" s="34">
        <v>435.78209805733252</v>
      </c>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v>1428.8928892889289</v>
      </c>
      <c r="E308" s="34">
        <v>1428.8928892889289</v>
      </c>
      <c r="F308" s="34">
        <v>1428.8928892889289</v>
      </c>
      <c r="G308" s="34">
        <v>1428.8928892889289</v>
      </c>
      <c r="H308" s="34">
        <v>1428.8928892889289</v>
      </c>
      <c r="I308" s="34">
        <v>1359.3464999999999</v>
      </c>
      <c r="J308" s="34">
        <v>1359.3464999999999</v>
      </c>
      <c r="K308" s="34">
        <v>1359.3464999999999</v>
      </c>
      <c r="L308" s="34">
        <v>1359.3464999999999</v>
      </c>
      <c r="M308" s="34">
        <v>1359.3464999999999</v>
      </c>
      <c r="N308" s="34">
        <v>1359.3464999999999</v>
      </c>
      <c r="O308" s="34">
        <v>1268.5964400039056</v>
      </c>
      <c r="P308" s="34">
        <v>1263.304730181562</v>
      </c>
      <c r="Q308" s="34">
        <v>1357.594446073547</v>
      </c>
      <c r="R308" s="34">
        <v>1360.2604246925371</v>
      </c>
      <c r="S308" s="34">
        <v>1360.2604246925371</v>
      </c>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v>215759.39058905895</v>
      </c>
      <c r="E312" s="34">
        <v>215759.39058905895</v>
      </c>
      <c r="F312" s="34">
        <v>215759.39058905895</v>
      </c>
      <c r="G312" s="34">
        <v>215759.39058905895</v>
      </c>
      <c r="H312" s="34">
        <v>215759.39058905895</v>
      </c>
      <c r="I312" s="34">
        <v>205258.05302686</v>
      </c>
      <c r="J312" s="34">
        <v>205258.05302686</v>
      </c>
      <c r="K312" s="34">
        <v>205258.05302686</v>
      </c>
      <c r="L312" s="34">
        <v>205258.05302686</v>
      </c>
      <c r="M312" s="34">
        <v>205258.05302686</v>
      </c>
      <c r="N312" s="34">
        <v>205258.05302686</v>
      </c>
      <c r="O312" s="34">
        <v>191555.01217092734</v>
      </c>
      <c r="P312" s="34">
        <v>190755.97671137576</v>
      </c>
      <c r="Q312" s="34">
        <v>204993.49709668194</v>
      </c>
      <c r="R312" s="34">
        <v>205396.05345795196</v>
      </c>
      <c r="S312" s="34">
        <v>205396.05345795196</v>
      </c>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v>408.31408140814085</v>
      </c>
      <c r="E322" s="34">
        <v>408.31408140814085</v>
      </c>
      <c r="F322" s="34">
        <v>408.31408140814085</v>
      </c>
      <c r="G322" s="34">
        <v>408.31408140814085</v>
      </c>
      <c r="H322" s="34">
        <v>408.31408140814085</v>
      </c>
      <c r="I322" s="34">
        <v>388.4408143</v>
      </c>
      <c r="J322" s="34">
        <v>388.4408143</v>
      </c>
      <c r="K322" s="34">
        <v>388.4408143</v>
      </c>
      <c r="L322" s="34">
        <v>388.4408143</v>
      </c>
      <c r="M322" s="34">
        <v>388.4408143</v>
      </c>
      <c r="N322" s="34">
        <v>388.4408143</v>
      </c>
      <c r="O322" s="34">
        <v>362.5084804891161</v>
      </c>
      <c r="P322" s="34">
        <v>360.99634500899344</v>
      </c>
      <c r="Q322" s="34">
        <v>387.94015515688318</v>
      </c>
      <c r="R322" s="34">
        <v>388.70197335825191</v>
      </c>
      <c r="S322" s="34">
        <v>388.70197335825191</v>
      </c>
    </row>
    <row r="323" spans="2:19">
      <c r="B323" s="5">
        <v>1987</v>
      </c>
      <c r="C323" s="34"/>
      <c r="D323" s="34">
        <v>38024.646539653972</v>
      </c>
      <c r="E323" s="34">
        <v>38024.646539653972</v>
      </c>
      <c r="F323" s="34">
        <v>38024.646539653972</v>
      </c>
      <c r="G323" s="34">
        <v>38024.646539653972</v>
      </c>
      <c r="H323" s="34">
        <v>38024.646539653972</v>
      </c>
      <c r="I323" s="34">
        <v>36173.92918313</v>
      </c>
      <c r="J323" s="34">
        <v>36173.92918313</v>
      </c>
      <c r="K323" s="34">
        <v>36173.92918313</v>
      </c>
      <c r="L323" s="34">
        <v>36173.92918313</v>
      </c>
      <c r="M323" s="34">
        <v>36173.92918313</v>
      </c>
      <c r="N323" s="34">
        <v>36173.92918313</v>
      </c>
      <c r="O323" s="34">
        <v>33758.955338224732</v>
      </c>
      <c r="P323" s="34">
        <v>33618.136248779083</v>
      </c>
      <c r="Q323" s="34">
        <v>36127.304812772236</v>
      </c>
      <c r="R323" s="34">
        <v>36198.249874805413</v>
      </c>
      <c r="S323" s="34">
        <v>36198.249874805413</v>
      </c>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v>36939.167416741679</v>
      </c>
      <c r="E325" s="34">
        <v>36939.167416741679</v>
      </c>
      <c r="F325" s="34">
        <v>36939.167416741679</v>
      </c>
      <c r="G325" s="34">
        <v>36939.167416741679</v>
      </c>
      <c r="H325" s="34">
        <v>36939.167416741679</v>
      </c>
      <c r="I325" s="34">
        <v>36807.946515349999</v>
      </c>
      <c r="J325" s="34">
        <v>36807.946515349999</v>
      </c>
      <c r="K325" s="34">
        <v>36807.946515349999</v>
      </c>
      <c r="L325" s="34">
        <v>36807.946515349999</v>
      </c>
      <c r="M325" s="34">
        <v>36807.946515349999</v>
      </c>
      <c r="N325" s="34">
        <v>36807.946515349999</v>
      </c>
      <c r="O325" s="34">
        <v>34350.645632461754</v>
      </c>
      <c r="P325" s="34">
        <v>34207.358418998832</v>
      </c>
      <c r="Q325" s="34">
        <v>36760.504963680214</v>
      </c>
      <c r="R325" s="34">
        <v>36832.693473687672</v>
      </c>
      <c r="S325" s="34">
        <v>36832.693473687672</v>
      </c>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v>7037.2847784778487</v>
      </c>
      <c r="E340" s="34">
        <v>7037.2847784778487</v>
      </c>
      <c r="F340" s="34">
        <v>7037.2847784778487</v>
      </c>
      <c r="G340" s="34">
        <v>7037.2847784778487</v>
      </c>
      <c r="H340" s="34">
        <v>7037.2847784778487</v>
      </c>
      <c r="I340" s="34">
        <v>6694.7694294200001</v>
      </c>
      <c r="J340" s="34">
        <v>6694.7694294200001</v>
      </c>
      <c r="K340" s="34">
        <v>6694.7694294200001</v>
      </c>
      <c r="L340" s="34">
        <v>6694.7694294200001</v>
      </c>
      <c r="M340" s="34">
        <v>6694.7694294200001</v>
      </c>
      <c r="N340" s="34">
        <v>6694.7694294200001</v>
      </c>
      <c r="O340" s="34">
        <v>6247.8261906064354</v>
      </c>
      <c r="P340" s="34">
        <v>6221.7645667688139</v>
      </c>
      <c r="Q340" s="34">
        <v>6686.140579406032</v>
      </c>
      <c r="R340" s="34">
        <v>6699.2705004069703</v>
      </c>
      <c r="S340" s="34">
        <v>6699.2705004069703</v>
      </c>
    </row>
    <row r="341" spans="2:19">
      <c r="B341" s="5">
        <v>1969</v>
      </c>
      <c r="C341" s="34"/>
      <c r="D341" s="34">
        <v>54769.426342634273</v>
      </c>
      <c r="E341" s="34">
        <v>54769.426342634273</v>
      </c>
      <c r="F341" s="34">
        <v>54769.426342634273</v>
      </c>
      <c r="G341" s="34">
        <v>54769.426342634273</v>
      </c>
      <c r="H341" s="34">
        <v>54769.426342634273</v>
      </c>
      <c r="I341" s="34">
        <v>53813.936114339995</v>
      </c>
      <c r="J341" s="34">
        <v>53813.936114339995</v>
      </c>
      <c r="K341" s="34">
        <v>53813.936114339995</v>
      </c>
      <c r="L341" s="34">
        <v>53813.936114339995</v>
      </c>
      <c r="M341" s="34">
        <v>53813.936114339995</v>
      </c>
      <c r="N341" s="34">
        <v>53813.936114339995</v>
      </c>
      <c r="O341" s="34">
        <v>50221.314269209019</v>
      </c>
      <c r="P341" s="34">
        <v>50011.825566869156</v>
      </c>
      <c r="Q341" s="34">
        <v>53744.575639974551</v>
      </c>
      <c r="R341" s="34">
        <v>53850.116650367796</v>
      </c>
      <c r="S341" s="34">
        <v>53850.116650367796</v>
      </c>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v>192.22419741974198</v>
      </c>
      <c r="E343" s="34">
        <v>192.22419741974198</v>
      </c>
      <c r="F343" s="34">
        <v>192.22419741974198</v>
      </c>
      <c r="G343" s="34">
        <v>192.22419741974198</v>
      </c>
      <c r="H343" s="34">
        <v>192.22419741974198</v>
      </c>
      <c r="I343" s="34">
        <v>182.86835349</v>
      </c>
      <c r="J343" s="34">
        <v>182.86835349</v>
      </c>
      <c r="K343" s="34">
        <v>182.86835349</v>
      </c>
      <c r="L343" s="34">
        <v>182.86835349</v>
      </c>
      <c r="M343" s="34">
        <v>182.86835349</v>
      </c>
      <c r="N343" s="34">
        <v>182.86835349</v>
      </c>
      <c r="O343" s="34">
        <v>170.66005041892541</v>
      </c>
      <c r="P343" s="34">
        <v>169.94817433555826</v>
      </c>
      <c r="Q343" s="34">
        <v>182.63265551545405</v>
      </c>
      <c r="R343" s="34">
        <v>182.99130073247139</v>
      </c>
      <c r="S343" s="34">
        <v>182.99130073247139</v>
      </c>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v>9242.9905240524058</v>
      </c>
      <c r="E346" s="34">
        <v>9242.9905240524058</v>
      </c>
      <c r="F346" s="34">
        <v>9242.9905240524058</v>
      </c>
      <c r="G346" s="34">
        <v>9242.9905240524058</v>
      </c>
      <c r="H346" s="34">
        <v>9242.9905240524058</v>
      </c>
      <c r="I346" s="34">
        <v>8793.1201229899998</v>
      </c>
      <c r="J346" s="34">
        <v>8793.1201229899998</v>
      </c>
      <c r="K346" s="34">
        <v>8793.1201229899998</v>
      </c>
      <c r="L346" s="34">
        <v>8793.1201229899998</v>
      </c>
      <c r="M346" s="34">
        <v>8793.1201229899998</v>
      </c>
      <c r="N346" s="34">
        <v>8793.1201229899998</v>
      </c>
      <c r="O346" s="34">
        <v>8206.0908565636637</v>
      </c>
      <c r="P346" s="34">
        <v>8171.8607024978137</v>
      </c>
      <c r="Q346" s="34">
        <v>8781.7867207726431</v>
      </c>
      <c r="R346" s="34">
        <v>8799.0319707821891</v>
      </c>
      <c r="S346" s="34">
        <v>8799.0319707821891</v>
      </c>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v>94449.880313031317</v>
      </c>
      <c r="E348" s="34">
        <v>94449.880313031317</v>
      </c>
      <c r="F348" s="34">
        <v>94449.880313031317</v>
      </c>
      <c r="G348" s="34">
        <v>94449.880313031317</v>
      </c>
      <c r="H348" s="34">
        <v>94449.880313031317</v>
      </c>
      <c r="I348" s="34">
        <v>89852.861044630001</v>
      </c>
      <c r="J348" s="34">
        <v>89852.861044630001</v>
      </c>
      <c r="K348" s="34">
        <v>89852.861044630001</v>
      </c>
      <c r="L348" s="34">
        <v>89852.861044630001</v>
      </c>
      <c r="M348" s="34">
        <v>89852.861044630001</v>
      </c>
      <c r="N348" s="34">
        <v>89852.861044630001</v>
      </c>
      <c r="O348" s="34">
        <v>83854.278247218957</v>
      </c>
      <c r="P348" s="34">
        <v>83504.496004534303</v>
      </c>
      <c r="Q348" s="34">
        <v>89737.050206115848</v>
      </c>
      <c r="R348" s="34">
        <v>89913.27150539463</v>
      </c>
      <c r="S348" s="34">
        <v>89913.27150539463</v>
      </c>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v>1655.9852485248528</v>
      </c>
      <c r="E362" s="34">
        <v>1655.9852485248528</v>
      </c>
      <c r="F362" s="34">
        <v>1655.9852485248528</v>
      </c>
      <c r="G362" s="34">
        <v>1655.9852485248528</v>
      </c>
      <c r="H362" s="34">
        <v>1655.9852485248528</v>
      </c>
      <c r="I362" s="34">
        <v>1529.05033783</v>
      </c>
      <c r="J362" s="34">
        <v>1529.05033783</v>
      </c>
      <c r="K362" s="34">
        <v>1529.05033783</v>
      </c>
      <c r="L362" s="34">
        <v>1529.05033783</v>
      </c>
      <c r="M362" s="34">
        <v>1529.05033783</v>
      </c>
      <c r="N362" s="34">
        <v>1529.05033783</v>
      </c>
      <c r="O362" s="34">
        <v>1426.9708386771931</v>
      </c>
      <c r="P362" s="34">
        <v>1421.018500041273</v>
      </c>
      <c r="Q362" s="34">
        <v>1527.0795535979155</v>
      </c>
      <c r="R362" s="34">
        <v>1530.0783589120972</v>
      </c>
      <c r="S362" s="34">
        <v>1530.0783589120972</v>
      </c>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459908.20292029215</v>
      </c>
      <c r="E381" s="7">
        <f>SUM(E302:E380)</f>
        <v>460365.97257225733</v>
      </c>
      <c r="F381" s="7">
        <f>SUM(F301:F380)</f>
        <v>460365.97257225733</v>
      </c>
      <c r="G381" s="7">
        <f>SUM(G300:G380)</f>
        <v>460365.97257225733</v>
      </c>
      <c r="H381" s="7">
        <f>SUM(H294:H380)</f>
        <v>460365.97257225733</v>
      </c>
      <c r="I381" s="7">
        <f>SUM(I294:I380)</f>
        <v>441289.81074938999</v>
      </c>
      <c r="J381" s="7">
        <f t="shared" ref="J381" si="3">SUM(J294:J380)</f>
        <v>441289.81074938999</v>
      </c>
      <c r="K381" s="7">
        <f>SUM(K294:K380)</f>
        <v>441289.81074938999</v>
      </c>
      <c r="L381" s="7">
        <f t="shared" ref="L381" si="4">SUM(L294:L380)</f>
        <v>441289.81074938999</v>
      </c>
      <c r="M381" s="7">
        <f>SUM(M294:M380)</f>
        <v>441289.81074938999</v>
      </c>
      <c r="N381" s="10">
        <f>SUM(N289:N380)</f>
        <v>441289.81074938999</v>
      </c>
      <c r="O381" s="10">
        <f>SUM(O289:O380)</f>
        <v>411829.27452763024</v>
      </c>
      <c r="P381" s="10">
        <f>SUM(P289:P380)</f>
        <v>410111.40669478371</v>
      </c>
      <c r="Q381" s="10">
        <f>SUM(Q289:Q380)</f>
        <v>440721.03483712097</v>
      </c>
      <c r="R381" s="10">
        <f>SUM(R288:R380)</f>
        <v>441586.50158914929</v>
      </c>
      <c r="S381" s="10">
        <f>SUM(S288:S380)</f>
        <v>441586.50158914929</v>
      </c>
    </row>
    <row r="382" spans="1:19">
      <c r="A382" s="64"/>
      <c r="B382" s="6"/>
      <c r="C382" s="7"/>
      <c r="D382" s="7"/>
      <c r="E382" s="7"/>
      <c r="F382" s="7"/>
      <c r="G382" s="7"/>
      <c r="H382" s="7"/>
      <c r="I382" s="7"/>
      <c r="J382" s="7"/>
      <c r="K382" s="7"/>
      <c r="L382" s="7"/>
      <c r="M382" s="9"/>
    </row>
    <row r="383" spans="1:19" ht="25.5">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ht="25.5">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252798.047635</v>
      </c>
    </row>
    <row r="479" spans="1:19">
      <c r="A479" s="35"/>
      <c r="B479" s="5">
        <v>2021</v>
      </c>
      <c r="C479" s="33"/>
      <c r="D479" s="33"/>
      <c r="E479" s="33"/>
      <c r="F479" s="33"/>
      <c r="G479" s="33"/>
      <c r="H479" s="33"/>
      <c r="I479" s="33"/>
      <c r="J479" s="33"/>
      <c r="K479" s="33"/>
      <c r="L479" s="33"/>
      <c r="M479" s="33"/>
      <c r="N479" s="33"/>
      <c r="O479" s="33"/>
      <c r="P479" s="33"/>
      <c r="Q479" s="33"/>
      <c r="R479" s="34">
        <v>1811.6552896243963</v>
      </c>
      <c r="S479" s="34">
        <v>1811.6552896243963</v>
      </c>
    </row>
    <row r="480" spans="1:19">
      <c r="B480" s="5">
        <v>2020</v>
      </c>
      <c r="C480" s="33"/>
      <c r="D480" s="33"/>
      <c r="E480" s="33"/>
      <c r="F480" s="33"/>
      <c r="G480" s="33"/>
      <c r="H480" s="33"/>
      <c r="I480" s="33"/>
      <c r="J480" s="33"/>
      <c r="K480" s="33"/>
      <c r="L480" s="33"/>
      <c r="M480" s="33"/>
      <c r="N480" s="33"/>
      <c r="O480" s="33"/>
      <c r="P480" s="33"/>
      <c r="Q480" s="34">
        <v>1110.9919402591072</v>
      </c>
      <c r="R480" s="34">
        <v>1113.1736527485532</v>
      </c>
      <c r="S480" s="34">
        <v>1113.1736527485532</v>
      </c>
    </row>
    <row r="481" spans="1:19">
      <c r="A481" s="37"/>
      <c r="B481" s="5">
        <v>2019</v>
      </c>
      <c r="C481" s="33"/>
      <c r="D481" s="33"/>
      <c r="E481" s="33"/>
      <c r="F481" s="33"/>
      <c r="G481" s="33"/>
      <c r="H481" s="33"/>
      <c r="I481" s="33"/>
      <c r="J481" s="33"/>
      <c r="K481" s="33"/>
      <c r="L481" s="33"/>
      <c r="M481" s="33"/>
      <c r="N481" s="33"/>
      <c r="O481" s="33"/>
      <c r="P481" s="34">
        <v>4927.7948681390662</v>
      </c>
      <c r="Q481" s="34">
        <v>5031.5264506253388</v>
      </c>
      <c r="R481" s="34">
        <v>5041.4071200528288</v>
      </c>
      <c r="S481" s="34">
        <v>5041.4071200528288</v>
      </c>
    </row>
    <row r="482" spans="1:19">
      <c r="A482" s="37"/>
      <c r="B482" s="5">
        <v>2018</v>
      </c>
      <c r="C482" s="33"/>
      <c r="D482" s="33"/>
      <c r="E482" s="33"/>
      <c r="F482" s="33"/>
      <c r="G482" s="33"/>
      <c r="H482" s="33"/>
      <c r="I482" s="33"/>
      <c r="J482" s="33"/>
      <c r="K482" s="33"/>
      <c r="L482" s="33"/>
      <c r="M482" s="33"/>
      <c r="N482" s="33"/>
      <c r="O482" s="34">
        <v>3665.4571818184845</v>
      </c>
      <c r="P482" s="34">
        <v>3650.1674212920011</v>
      </c>
      <c r="Q482" s="34">
        <v>3922.6062405959851</v>
      </c>
      <c r="R482" s="34">
        <v>3930.3092658981227</v>
      </c>
      <c r="S482" s="34">
        <v>3930.3092658981227</v>
      </c>
    </row>
    <row r="483" spans="1:19">
      <c r="A483" s="37"/>
      <c r="B483" s="5">
        <v>2017</v>
      </c>
      <c r="C483" s="33"/>
      <c r="D483" s="33"/>
      <c r="E483" s="33"/>
      <c r="F483" s="33"/>
      <c r="G483" s="33"/>
      <c r="H483" s="33"/>
      <c r="I483" s="33"/>
      <c r="J483" s="33"/>
      <c r="K483" s="33"/>
      <c r="L483" s="33"/>
      <c r="M483" s="33"/>
      <c r="N483" s="34">
        <v>962</v>
      </c>
      <c r="O483" s="34">
        <v>965.32577505657184</v>
      </c>
      <c r="P483" s="34">
        <v>961.29910138435764</v>
      </c>
      <c r="Q483" s="34">
        <v>1033.0479177952047</v>
      </c>
      <c r="R483" s="34">
        <v>1035.0765675655391</v>
      </c>
      <c r="S483" s="34">
        <v>1035.0765675655391</v>
      </c>
    </row>
    <row r="484" spans="1:19">
      <c r="B484" s="5">
        <v>2016</v>
      </c>
      <c r="C484" s="33"/>
      <c r="D484" s="33"/>
      <c r="E484" s="33"/>
      <c r="F484" s="33"/>
      <c r="G484" s="33"/>
      <c r="H484" s="33"/>
      <c r="I484" s="33"/>
      <c r="J484" s="33"/>
      <c r="K484" s="33"/>
      <c r="L484" s="33"/>
      <c r="M484" s="34">
        <v>6029.6860742000008</v>
      </c>
      <c r="N484" s="34">
        <v>6029.6860742000008</v>
      </c>
      <c r="O484" s="34">
        <v>5731.933110684814</v>
      </c>
      <c r="P484" s="34">
        <v>5557.359637852669</v>
      </c>
      <c r="Q484" s="34">
        <v>5534.0179132633939</v>
      </c>
      <c r="R484" s="34">
        <v>5541.8029677654395</v>
      </c>
      <c r="S484" s="34">
        <v>5541.8029677654395</v>
      </c>
    </row>
    <row r="485" spans="1:19">
      <c r="B485" s="5">
        <v>2015</v>
      </c>
      <c r="C485" s="33"/>
      <c r="D485" s="33"/>
      <c r="E485" s="33"/>
      <c r="F485" s="33"/>
      <c r="G485" s="33"/>
      <c r="H485" s="33"/>
      <c r="I485" s="33"/>
      <c r="J485" s="33"/>
      <c r="K485" s="33"/>
      <c r="L485" s="34">
        <v>24920.392237359982</v>
      </c>
      <c r="M485" s="34">
        <v>24920.392237359982</v>
      </c>
      <c r="N485" s="34">
        <v>24920.392237359982</v>
      </c>
      <c r="O485" s="34">
        <v>23635.2568410729</v>
      </c>
      <c r="P485" s="34">
        <v>23403.108295363301</v>
      </c>
      <c r="Q485" s="34">
        <v>21608.407341236674</v>
      </c>
      <c r="R485" s="34">
        <v>21639.705770264907</v>
      </c>
      <c r="S485" s="34">
        <v>21639.705770264907</v>
      </c>
    </row>
    <row r="486" spans="1:19">
      <c r="B486" s="5">
        <v>2014</v>
      </c>
      <c r="C486" s="33"/>
      <c r="D486" s="33"/>
      <c r="E486" s="33"/>
      <c r="F486" s="33"/>
      <c r="G486" s="33"/>
      <c r="H486" s="33"/>
      <c r="I486" s="33"/>
      <c r="J486" s="33"/>
      <c r="K486" s="34">
        <v>13687.909775959997</v>
      </c>
      <c r="L486" s="34">
        <v>13687.909775959997</v>
      </c>
      <c r="M486" s="34">
        <v>13687.909775959997</v>
      </c>
      <c r="N486" s="34">
        <v>13687.909775959997</v>
      </c>
      <c r="O486" s="34">
        <v>12691.576472806943</v>
      </c>
      <c r="P486" s="34">
        <v>12276.7952563567</v>
      </c>
      <c r="Q486" s="34">
        <v>8704.6985852260968</v>
      </c>
      <c r="R486" s="34">
        <v>8714.5641575936079</v>
      </c>
      <c r="S486" s="34">
        <v>8714.5641575936079</v>
      </c>
    </row>
    <row r="487" spans="1:19">
      <c r="B487" s="5">
        <v>2013</v>
      </c>
      <c r="C487" s="33"/>
      <c r="D487" s="33"/>
      <c r="E487" s="33"/>
      <c r="F487" s="33"/>
      <c r="G487" s="33"/>
      <c r="H487" s="33"/>
      <c r="I487" s="33"/>
      <c r="J487" s="34">
        <v>13533.515357629998</v>
      </c>
      <c r="K487" s="34">
        <v>13533.515357629998</v>
      </c>
      <c r="L487" s="34">
        <v>13533.515357629998</v>
      </c>
      <c r="M487" s="34">
        <v>13533.515357629998</v>
      </c>
      <c r="N487" s="34">
        <v>13533.515357629998</v>
      </c>
      <c r="O487" s="34">
        <v>12603.706721481214</v>
      </c>
      <c r="P487" s="34">
        <v>12224.335755864427</v>
      </c>
      <c r="Q487" s="34">
        <v>5465.0231337957957</v>
      </c>
      <c r="R487" s="34">
        <v>5473.2147737348241</v>
      </c>
      <c r="S487" s="34">
        <v>5473.2147737348241</v>
      </c>
    </row>
    <row r="488" spans="1:19">
      <c r="B488" s="5">
        <v>2012</v>
      </c>
      <c r="C488" s="33"/>
      <c r="D488" s="33"/>
      <c r="E488" s="33"/>
      <c r="F488" s="33"/>
      <c r="G488" s="33"/>
      <c r="H488" s="33"/>
      <c r="I488" s="34">
        <v>28577.92311933</v>
      </c>
      <c r="J488" s="34">
        <v>28577.92311933</v>
      </c>
      <c r="K488" s="34">
        <v>28577.92311933</v>
      </c>
      <c r="L488" s="34">
        <v>28577.92311933</v>
      </c>
      <c r="M488" s="34">
        <v>28577.92311933</v>
      </c>
      <c r="N488" s="34">
        <v>28577.92311933</v>
      </c>
      <c r="O488" s="34">
        <v>26545.294690016537</v>
      </c>
      <c r="P488" s="34">
        <v>26447.019759847673</v>
      </c>
      <c r="Q488" s="34">
        <v>26449.298690970452</v>
      </c>
      <c r="R488" s="34">
        <v>26495.616976940204</v>
      </c>
      <c r="S488" s="34">
        <v>26495.616976940204</v>
      </c>
    </row>
    <row r="489" spans="1:19">
      <c r="B489" s="5">
        <v>2011</v>
      </c>
      <c r="C489" s="33"/>
      <c r="D489" s="33"/>
      <c r="E489" s="33"/>
      <c r="F489" s="33"/>
      <c r="G489" s="33"/>
      <c r="H489" s="34">
        <v>46724.836024602468</v>
      </c>
      <c r="I489" s="34">
        <v>46648.57237088</v>
      </c>
      <c r="J489" s="34">
        <v>46648.57237088</v>
      </c>
      <c r="K489" s="34">
        <v>46648.57237088</v>
      </c>
      <c r="L489" s="34">
        <v>46648.57237088</v>
      </c>
      <c r="M489" s="34">
        <v>46648.57237088</v>
      </c>
      <c r="N489" s="34">
        <v>46648.57237088</v>
      </c>
      <c r="O489" s="34">
        <v>40294.530960611679</v>
      </c>
      <c r="P489" s="34">
        <v>40149.741677676633</v>
      </c>
      <c r="Q489" s="34">
        <v>39894.090406147392</v>
      </c>
      <c r="R489" s="34">
        <v>39961.467322396929</v>
      </c>
      <c r="S489" s="34">
        <v>39961.467322396929</v>
      </c>
    </row>
    <row r="490" spans="1:19">
      <c r="B490" s="5">
        <v>2010</v>
      </c>
      <c r="C490" s="33"/>
      <c r="D490" s="33"/>
      <c r="E490" s="33"/>
      <c r="F490" s="33"/>
      <c r="G490" s="34">
        <v>16097.019128912891</v>
      </c>
      <c r="H490" s="34">
        <v>16097.019128912891</v>
      </c>
      <c r="I490" s="34">
        <v>15813.27964239</v>
      </c>
      <c r="J490" s="34">
        <v>15813.27964239</v>
      </c>
      <c r="K490" s="34">
        <v>15813.27964239</v>
      </c>
      <c r="L490" s="34">
        <v>15813.27964239</v>
      </c>
      <c r="M490" s="34">
        <v>15813.27964239</v>
      </c>
      <c r="N490" s="34">
        <v>15813.27964239</v>
      </c>
      <c r="O490" s="34">
        <v>15047.006124113061</v>
      </c>
      <c r="P490" s="34">
        <v>14920.126064421007</v>
      </c>
      <c r="Q490" s="34">
        <v>12921.935803784188</v>
      </c>
      <c r="R490" s="34">
        <v>12933.502608201239</v>
      </c>
      <c r="S490" s="34">
        <v>12933.502608201239</v>
      </c>
    </row>
    <row r="491" spans="1:19">
      <c r="B491" s="5">
        <v>2009</v>
      </c>
      <c r="C491" s="33"/>
      <c r="D491" s="33"/>
      <c r="E491" s="33"/>
      <c r="F491" s="34">
        <v>15782.980693069307</v>
      </c>
      <c r="G491" s="34">
        <v>15782.980693069307</v>
      </c>
      <c r="H491" s="34">
        <v>15782.980693069307</v>
      </c>
      <c r="I491" s="34">
        <v>11810.609469199999</v>
      </c>
      <c r="J491" s="34">
        <v>11810.609469199999</v>
      </c>
      <c r="K491" s="34">
        <v>11810.609469199999</v>
      </c>
      <c r="L491" s="34">
        <v>11810.609469199999</v>
      </c>
      <c r="M491" s="34">
        <v>11810.609469199999</v>
      </c>
      <c r="N491" s="34">
        <v>11810.609469199999</v>
      </c>
      <c r="O491" s="34">
        <v>7284.4217363006337</v>
      </c>
      <c r="P491" s="34">
        <v>7259.7176006634154</v>
      </c>
      <c r="Q491" s="34">
        <v>5432.0133166302357</v>
      </c>
      <c r="R491" s="34">
        <v>5360.5310202434885</v>
      </c>
      <c r="S491" s="34">
        <v>5360.5310202434885</v>
      </c>
    </row>
    <row r="492" spans="1:19">
      <c r="B492" s="5">
        <v>2008</v>
      </c>
      <c r="C492" s="33"/>
      <c r="D492" s="33"/>
      <c r="E492" s="34">
        <v>33409.128755875594</v>
      </c>
      <c r="F492" s="34">
        <v>33409.128755875594</v>
      </c>
      <c r="G492" s="34">
        <v>33409.128755875594</v>
      </c>
      <c r="H492" s="34">
        <v>33409.128755875594</v>
      </c>
      <c r="I492" s="34">
        <v>30159.995239209999</v>
      </c>
      <c r="J492" s="34">
        <v>30159.995239209999</v>
      </c>
      <c r="K492" s="34">
        <v>30159.995239209999</v>
      </c>
      <c r="L492" s="34">
        <v>30159.995239209999</v>
      </c>
      <c r="M492" s="34">
        <v>30159.995239209999</v>
      </c>
      <c r="N492" s="34">
        <v>30159.995239209999</v>
      </c>
      <c r="O492" s="34">
        <v>26110.410014424226</v>
      </c>
      <c r="P492" s="34">
        <v>24215.050947121312</v>
      </c>
      <c r="Q492" s="34">
        <v>25413.563987245496</v>
      </c>
      <c r="R492" s="34">
        <v>25462.857819347089</v>
      </c>
      <c r="S492" s="34">
        <v>25462.857819347089</v>
      </c>
    </row>
    <row r="493" spans="1:19">
      <c r="B493" s="5">
        <v>2007</v>
      </c>
      <c r="C493" s="33"/>
      <c r="D493" s="34">
        <v>11198.111933193319</v>
      </c>
      <c r="E493" s="34">
        <v>11198.111933193319</v>
      </c>
      <c r="F493" s="34">
        <v>11198.111933193319</v>
      </c>
      <c r="G493" s="34">
        <v>11198.111933193319</v>
      </c>
      <c r="H493" s="34">
        <v>11198.111933193319</v>
      </c>
      <c r="I493" s="34">
        <v>10950.630474149993</v>
      </c>
      <c r="J493" s="34">
        <v>10950.630474149993</v>
      </c>
      <c r="K493" s="34">
        <v>10950.630474149993</v>
      </c>
      <c r="L493" s="34">
        <v>10950.630474149993</v>
      </c>
      <c r="M493" s="34">
        <v>10950.630474149993</v>
      </c>
      <c r="N493" s="34">
        <v>10950.630474149993</v>
      </c>
      <c r="O493" s="34">
        <v>7251.7937006386101</v>
      </c>
      <c r="P493" s="34">
        <v>7151.4396455779715</v>
      </c>
      <c r="Q493" s="34">
        <v>7232.8802074741716</v>
      </c>
      <c r="R493" s="34">
        <v>7240.1212483036215</v>
      </c>
      <c r="S493" s="34">
        <v>7240.1212483036215</v>
      </c>
    </row>
    <row r="494" spans="1:19">
      <c r="B494" s="5">
        <v>2006</v>
      </c>
      <c r="C494" s="34">
        <v>14948.106006600656</v>
      </c>
      <c r="D494" s="34">
        <v>14948.106006600656</v>
      </c>
      <c r="E494" s="34">
        <v>14948.106006600656</v>
      </c>
      <c r="F494" s="34">
        <v>14948.106006600656</v>
      </c>
      <c r="G494" s="34">
        <v>14948.106006600656</v>
      </c>
      <c r="H494" s="34">
        <v>14948.106006600656</v>
      </c>
      <c r="I494" s="34">
        <v>13580.63656099</v>
      </c>
      <c r="J494" s="34">
        <v>13580.63656099</v>
      </c>
      <c r="K494" s="34">
        <v>13580.63656099</v>
      </c>
      <c r="L494" s="34">
        <v>13580.63656099</v>
      </c>
      <c r="M494" s="34">
        <v>13580.63656099</v>
      </c>
      <c r="N494" s="34">
        <v>13580.63656099</v>
      </c>
      <c r="O494" s="34">
        <v>8116.2472928243442</v>
      </c>
      <c r="P494" s="34">
        <v>7220.9673578327356</v>
      </c>
      <c r="Q494" s="34">
        <v>6885.780860430481</v>
      </c>
      <c r="R494" s="34">
        <v>6895.7788726913914</v>
      </c>
      <c r="S494" s="34">
        <v>6895.7788726913914</v>
      </c>
    </row>
    <row r="495" spans="1:19">
      <c r="B495" s="5">
        <v>2005</v>
      </c>
      <c r="C495" s="34">
        <v>159011.64919691969</v>
      </c>
      <c r="D495" s="34">
        <v>159011.64919691969</v>
      </c>
      <c r="E495" s="34">
        <v>159011.64919691969</v>
      </c>
      <c r="F495" s="34">
        <v>159011.64919691969</v>
      </c>
      <c r="G495" s="34">
        <v>159011.64919691969</v>
      </c>
      <c r="H495" s="34">
        <v>159011.64919691969</v>
      </c>
      <c r="I495" s="34">
        <v>157477.27421853002</v>
      </c>
      <c r="J495" s="34">
        <v>157477.27421853002</v>
      </c>
      <c r="K495" s="34">
        <v>157477.27421853002</v>
      </c>
      <c r="L495" s="34">
        <v>157477.27421853002</v>
      </c>
      <c r="M495" s="34">
        <v>157477.27421853002</v>
      </c>
      <c r="N495" s="34">
        <v>157477.27421853002</v>
      </c>
      <c r="O495" s="34">
        <v>145581.04505320941</v>
      </c>
      <c r="P495" s="34">
        <v>144973.78129165198</v>
      </c>
      <c r="Q495" s="34">
        <v>155794.23998479094</v>
      </c>
      <c r="R495" s="34">
        <v>156100.18121338284</v>
      </c>
      <c r="S495" s="34">
        <v>156100.18121338284</v>
      </c>
    </row>
    <row r="496" spans="1:19">
      <c r="B496" s="5">
        <v>2004</v>
      </c>
      <c r="C496" s="34">
        <v>13831.181414141414</v>
      </c>
      <c r="D496" s="34">
        <v>13831.181414141414</v>
      </c>
      <c r="E496" s="34">
        <v>13831.181414141414</v>
      </c>
      <c r="F496" s="34">
        <v>13831.181414141414</v>
      </c>
      <c r="G496" s="34">
        <v>13831.181414141414</v>
      </c>
      <c r="H496" s="34">
        <v>13831.181414141414</v>
      </c>
      <c r="I496" s="34">
        <v>7645.3077824400007</v>
      </c>
      <c r="J496" s="34">
        <v>7645.3077824400007</v>
      </c>
      <c r="K496" s="34">
        <v>7645.3077824400007</v>
      </c>
      <c r="L496" s="34">
        <v>7645.3077824400007</v>
      </c>
      <c r="M496" s="34">
        <v>7645.3077824400007</v>
      </c>
      <c r="N496" s="34">
        <v>7645.3077824400007</v>
      </c>
      <c r="O496" s="34">
        <v>5190.3438413563927</v>
      </c>
      <c r="P496" s="34">
        <v>5088.9250427322941</v>
      </c>
      <c r="Q496" s="34">
        <v>5336.7173952530738</v>
      </c>
      <c r="R496" s="34">
        <v>5344.9098290612901</v>
      </c>
      <c r="S496" s="34">
        <v>5344.9098290612901</v>
      </c>
    </row>
    <row r="497" spans="2:19">
      <c r="B497" s="5">
        <v>2003</v>
      </c>
      <c r="C497" s="34"/>
      <c r="D497" s="34">
        <v>6130.3458725872579</v>
      </c>
      <c r="E497" s="34">
        <v>6130.3458725872579</v>
      </c>
      <c r="F497" s="34">
        <v>6130.3458725872579</v>
      </c>
      <c r="G497" s="34">
        <v>6130.3458725872579</v>
      </c>
      <c r="H497" s="34">
        <v>6130.3458725872579</v>
      </c>
      <c r="I497" s="34">
        <v>3380.2132355599992</v>
      </c>
      <c r="J497" s="34">
        <v>3380.2132355599992</v>
      </c>
      <c r="K497" s="34">
        <v>3380.2132355599992</v>
      </c>
      <c r="L497" s="34">
        <v>3380.2132355599992</v>
      </c>
      <c r="M497" s="34">
        <v>3380.2132355599992</v>
      </c>
      <c r="N497" s="34">
        <v>3380.2132355599992</v>
      </c>
      <c r="O497" s="34">
        <v>3199.3572236745508</v>
      </c>
      <c r="P497" s="34">
        <v>3103.7742855584593</v>
      </c>
      <c r="Q497" s="34">
        <v>3265.5017292900179</v>
      </c>
      <c r="R497" s="34">
        <v>3270.3200531628668</v>
      </c>
      <c r="S497" s="34">
        <v>3270.3200531628668</v>
      </c>
    </row>
    <row r="498" spans="2:19">
      <c r="B498" s="5">
        <v>2002</v>
      </c>
      <c r="C498" s="34"/>
      <c r="D498" s="34">
        <v>12170.1299169917</v>
      </c>
      <c r="E498" s="34">
        <v>12170.1299169917</v>
      </c>
      <c r="F498" s="34">
        <v>12170.1299169917</v>
      </c>
      <c r="G498" s="34">
        <v>12170.1299169917</v>
      </c>
      <c r="H498" s="34">
        <v>12170.1299169917</v>
      </c>
      <c r="I498" s="34">
        <v>10201.841684199999</v>
      </c>
      <c r="J498" s="34">
        <v>10201.841684199999</v>
      </c>
      <c r="K498" s="34">
        <v>10201.841684199999</v>
      </c>
      <c r="L498" s="34">
        <v>10201.841684199999</v>
      </c>
      <c r="M498" s="34">
        <v>10201.841684199999</v>
      </c>
      <c r="N498" s="34">
        <v>10201.841684199999</v>
      </c>
      <c r="O498" s="34">
        <v>9244.6610454327092</v>
      </c>
      <c r="P498" s="34">
        <v>9132.2272994510986</v>
      </c>
      <c r="Q498" s="34">
        <v>9277.3663559590732</v>
      </c>
      <c r="R498" s="34">
        <v>9286.0474281017687</v>
      </c>
      <c r="S498" s="34">
        <v>9286.0474281017687</v>
      </c>
    </row>
    <row r="499" spans="2:19">
      <c r="B499" s="5">
        <v>2001</v>
      </c>
      <c r="C499" s="34"/>
      <c r="D499" s="34">
        <v>66746.87722272228</v>
      </c>
      <c r="E499" s="34">
        <v>66746.87722272228</v>
      </c>
      <c r="F499" s="34">
        <v>66746.87722272228</v>
      </c>
      <c r="G499" s="34">
        <v>66746.87722272228</v>
      </c>
      <c r="H499" s="34">
        <v>66746.87722272228</v>
      </c>
      <c r="I499" s="34">
        <v>61223.321152459997</v>
      </c>
      <c r="J499" s="34">
        <v>61223.321152459997</v>
      </c>
      <c r="K499" s="34">
        <v>61223.321152459997</v>
      </c>
      <c r="L499" s="34">
        <v>61223.321152459997</v>
      </c>
      <c r="M499" s="34">
        <v>61223.321152459997</v>
      </c>
      <c r="N499" s="34">
        <v>61223.321152459997</v>
      </c>
      <c r="O499" s="34">
        <v>57717.354084693558</v>
      </c>
      <c r="P499" s="34">
        <v>57443.466866761337</v>
      </c>
      <c r="Q499" s="34">
        <v>60757.967246711145</v>
      </c>
      <c r="R499" s="34">
        <v>60851.682526919481</v>
      </c>
      <c r="S499" s="34">
        <v>60851.682526919481</v>
      </c>
    </row>
    <row r="500" spans="2:19">
      <c r="B500" s="5">
        <v>2000</v>
      </c>
      <c r="C500" s="34"/>
      <c r="D500" s="34">
        <v>20622.839266926694</v>
      </c>
      <c r="E500" s="34">
        <v>20622.839266926694</v>
      </c>
      <c r="F500" s="34">
        <v>20622.839266926694</v>
      </c>
      <c r="G500" s="34">
        <v>20622.839266926694</v>
      </c>
      <c r="H500" s="34">
        <v>20622.839266926694</v>
      </c>
      <c r="I500" s="34">
        <v>10527.551455279996</v>
      </c>
      <c r="J500" s="34">
        <v>10527.551455279996</v>
      </c>
      <c r="K500" s="34">
        <v>10527.551455279996</v>
      </c>
      <c r="L500" s="34">
        <v>10527.551455279996</v>
      </c>
      <c r="M500" s="34">
        <v>10527.551455279996</v>
      </c>
      <c r="N500" s="34">
        <v>10527.551455279996</v>
      </c>
      <c r="O500" s="34">
        <v>7675.1667400585247</v>
      </c>
      <c r="P500" s="34">
        <v>7569.2062776135608</v>
      </c>
      <c r="Q500" s="34">
        <v>7526.9152243283188</v>
      </c>
      <c r="R500" s="34">
        <v>7428.9088920638715</v>
      </c>
      <c r="S500" s="34">
        <v>7428.9088920638715</v>
      </c>
    </row>
    <row r="501" spans="2:19">
      <c r="B501" s="5">
        <v>1999</v>
      </c>
      <c r="C501" s="34"/>
      <c r="D501" s="34">
        <v>23344.045404540455</v>
      </c>
      <c r="E501" s="34">
        <v>23344.045404540455</v>
      </c>
      <c r="F501" s="34">
        <v>23344.045404540455</v>
      </c>
      <c r="G501" s="34">
        <v>23344.045404540455</v>
      </c>
      <c r="H501" s="34">
        <v>23344.045404540455</v>
      </c>
      <c r="I501" s="34">
        <v>20434.143661960003</v>
      </c>
      <c r="J501" s="34">
        <v>20434.143661960003</v>
      </c>
      <c r="K501" s="34">
        <v>20434.143661960003</v>
      </c>
      <c r="L501" s="34">
        <v>20434.143661960003</v>
      </c>
      <c r="M501" s="34">
        <v>20434.143661960003</v>
      </c>
      <c r="N501" s="34">
        <v>20434.143661960003</v>
      </c>
      <c r="O501" s="34">
        <v>19069.958913412313</v>
      </c>
      <c r="P501" s="34">
        <v>18990.412190978281</v>
      </c>
      <c r="Q501" s="34">
        <v>20407.80621110649</v>
      </c>
      <c r="R501" s="34">
        <v>20447.882078517894</v>
      </c>
      <c r="S501" s="34">
        <v>20447.882078517894</v>
      </c>
    </row>
    <row r="502" spans="2:19">
      <c r="B502" s="5">
        <v>1998</v>
      </c>
      <c r="C502" s="34"/>
      <c r="D502" s="34">
        <v>27325.489684968499</v>
      </c>
      <c r="E502" s="34">
        <v>27325.489684968499</v>
      </c>
      <c r="F502" s="34">
        <v>27325.489684968499</v>
      </c>
      <c r="G502" s="34">
        <v>27325.489684968499</v>
      </c>
      <c r="H502" s="34">
        <v>27325.489684968499</v>
      </c>
      <c r="I502" s="34">
        <v>26007.399223619996</v>
      </c>
      <c r="J502" s="34">
        <v>26007.399223619996</v>
      </c>
      <c r="K502" s="34">
        <v>26007.399223619996</v>
      </c>
      <c r="L502" s="34">
        <v>26007.399223619996</v>
      </c>
      <c r="M502" s="34">
        <v>26007.399223619996</v>
      </c>
      <c r="N502" s="34">
        <v>26007.399223619996</v>
      </c>
      <c r="O502" s="34">
        <v>24043.302376533222</v>
      </c>
      <c r="P502" s="34">
        <v>23943.010293617484</v>
      </c>
      <c r="Q502" s="34">
        <v>25730.05310620919</v>
      </c>
      <c r="R502" s="34">
        <v>25780.580545861758</v>
      </c>
      <c r="S502" s="34">
        <v>25780.580545861758</v>
      </c>
    </row>
    <row r="503" spans="2:19">
      <c r="B503" s="5">
        <v>1997</v>
      </c>
      <c r="C503" s="34">
        <v>365.21666666666675</v>
      </c>
      <c r="D503" s="34">
        <v>100857.81645864598</v>
      </c>
      <c r="E503" s="34">
        <v>100857.81645864598</v>
      </c>
      <c r="F503" s="34">
        <v>100857.81645864598</v>
      </c>
      <c r="G503" s="34">
        <v>100857.81645864598</v>
      </c>
      <c r="H503" s="34">
        <v>100857.81645864598</v>
      </c>
      <c r="I503" s="34">
        <v>25650.939549859999</v>
      </c>
      <c r="J503" s="34">
        <v>25650.939549859999</v>
      </c>
      <c r="K503" s="34">
        <v>25650.939549859999</v>
      </c>
      <c r="L503" s="34">
        <v>25650.939549859999</v>
      </c>
      <c r="M503" s="34">
        <v>25650.939549859999</v>
      </c>
      <c r="N503" s="34">
        <v>25650.939549859999</v>
      </c>
      <c r="O503" s="34">
        <v>24011.626836088155</v>
      </c>
      <c r="P503" s="34">
        <v>23916.037178188944</v>
      </c>
      <c r="Q503" s="34">
        <v>25619.290377650399</v>
      </c>
      <c r="R503" s="34">
        <v>25667.448722062982</v>
      </c>
      <c r="S503" s="34">
        <v>25667.448722062982</v>
      </c>
    </row>
    <row r="504" spans="2:19">
      <c r="B504" s="5">
        <v>1996</v>
      </c>
      <c r="C504" s="34"/>
      <c r="D504" s="34"/>
      <c r="E504" s="34"/>
      <c r="F504" s="34"/>
      <c r="G504" s="34"/>
      <c r="H504" s="34"/>
      <c r="I504" s="34">
        <v>11048.103782599997</v>
      </c>
      <c r="J504" s="34">
        <v>11048.103782599997</v>
      </c>
      <c r="K504" s="34">
        <v>11048.103782599997</v>
      </c>
      <c r="L504" s="34">
        <v>11048.103782599997</v>
      </c>
      <c r="M504" s="34">
        <v>11048.103782599997</v>
      </c>
      <c r="N504" s="34">
        <v>11048.103782599997</v>
      </c>
      <c r="O504" s="34">
        <v>10182.696607940148</v>
      </c>
      <c r="P504" s="34">
        <v>10140.221417281395</v>
      </c>
      <c r="Q504" s="34">
        <v>10003.090751966593</v>
      </c>
      <c r="R504" s="34">
        <v>10022.734340039369</v>
      </c>
      <c r="S504" s="34">
        <v>10022.734340039369</v>
      </c>
    </row>
    <row r="505" spans="2:19">
      <c r="B505" s="5">
        <v>1995</v>
      </c>
      <c r="C505" s="34"/>
      <c r="D505" s="34"/>
      <c r="E505" s="34"/>
      <c r="F505" s="34"/>
      <c r="G505" s="34"/>
      <c r="H505" s="34"/>
      <c r="I505" s="34">
        <v>6291.8470437400001</v>
      </c>
      <c r="J505" s="34">
        <v>6291.8470437400001</v>
      </c>
      <c r="K505" s="34">
        <v>6291.8470437400001</v>
      </c>
      <c r="L505" s="34">
        <v>6291.8470437400001</v>
      </c>
      <c r="M505" s="34">
        <v>6291.8470437400001</v>
      </c>
      <c r="N505" s="34">
        <v>6291.8470437400001</v>
      </c>
      <c r="O505" s="34">
        <v>5871.8029293764776</v>
      </c>
      <c r="P505" s="34">
        <v>5847.3098153676183</v>
      </c>
      <c r="Q505" s="34">
        <v>6283.7375180836452</v>
      </c>
      <c r="R505" s="34">
        <v>6296.0772193243274</v>
      </c>
      <c r="S505" s="34">
        <v>6296.0772193243274</v>
      </c>
    </row>
    <row r="506" spans="2:19">
      <c r="B506" s="5">
        <v>1994</v>
      </c>
      <c r="C506" s="34"/>
      <c r="D506" s="34"/>
      <c r="E506" s="34"/>
      <c r="F506" s="34"/>
      <c r="G506" s="34"/>
      <c r="H506" s="34"/>
      <c r="I506" s="34">
        <v>908.95486609</v>
      </c>
      <c r="J506" s="34">
        <v>908.95486609</v>
      </c>
      <c r="K506" s="34">
        <v>908.95486609</v>
      </c>
      <c r="L506" s="34">
        <v>908.95486609</v>
      </c>
      <c r="M506" s="34">
        <v>908.95486609</v>
      </c>
      <c r="N506" s="34">
        <v>908.95486609</v>
      </c>
      <c r="O506" s="34">
        <v>855.12656883671661</v>
      </c>
      <c r="P506" s="34">
        <v>851.987797035271</v>
      </c>
      <c r="Q506" s="34">
        <v>907.91563725025094</v>
      </c>
      <c r="R506" s="34">
        <v>909.4969595059066</v>
      </c>
      <c r="S506" s="34">
        <v>909.4969595059066</v>
      </c>
    </row>
    <row r="507" spans="2:19">
      <c r="B507" s="5">
        <v>1993</v>
      </c>
      <c r="C507" s="34"/>
      <c r="D507" s="34"/>
      <c r="E507" s="34"/>
      <c r="F507" s="34"/>
      <c r="G507" s="34"/>
      <c r="H507" s="34"/>
      <c r="I507" s="34">
        <v>12069.52580501</v>
      </c>
      <c r="J507" s="34">
        <v>12069.52580501</v>
      </c>
      <c r="K507" s="34">
        <v>12069.52580501</v>
      </c>
      <c r="L507" s="34">
        <v>12069.52580501</v>
      </c>
      <c r="M507" s="34">
        <v>12069.52580501</v>
      </c>
      <c r="N507" s="34">
        <v>12069.52580501</v>
      </c>
      <c r="O507" s="34">
        <v>11263.76348397628</v>
      </c>
      <c r="P507" s="34">
        <v>11216.778827559832</v>
      </c>
      <c r="Q507" s="34">
        <v>11445.227129511959</v>
      </c>
      <c r="R507" s="34">
        <v>11467.702715578929</v>
      </c>
      <c r="S507" s="34">
        <v>11467.702715578929</v>
      </c>
    </row>
    <row r="508" spans="2:19">
      <c r="B508" s="5">
        <v>1992</v>
      </c>
      <c r="C508" s="34"/>
      <c r="D508" s="34"/>
      <c r="E508" s="34"/>
      <c r="F508" s="34"/>
      <c r="G508" s="34"/>
      <c r="H508" s="34"/>
      <c r="I508" s="34">
        <v>2853.0900780699994</v>
      </c>
      <c r="J508" s="34">
        <v>2853.0900780699994</v>
      </c>
      <c r="K508" s="34">
        <v>2853.0900780699994</v>
      </c>
      <c r="L508" s="34">
        <v>2853.0900780699994</v>
      </c>
      <c r="M508" s="34">
        <v>2853.0900780699994</v>
      </c>
      <c r="N508" s="34">
        <v>2853.0900780699994</v>
      </c>
      <c r="O508" s="34">
        <v>2662.617600479397</v>
      </c>
      <c r="P508" s="34">
        <v>2651.5109953642523</v>
      </c>
      <c r="Q508" s="34">
        <v>626.97331771532595</v>
      </c>
      <c r="R508" s="34">
        <v>628.20453773433883</v>
      </c>
      <c r="S508" s="34">
        <v>628.20453773433883</v>
      </c>
    </row>
    <row r="509" spans="2:19">
      <c r="B509" s="5">
        <v>1991</v>
      </c>
      <c r="C509" s="34"/>
      <c r="D509" s="34"/>
      <c r="E509" s="34"/>
      <c r="F509" s="34"/>
      <c r="G509" s="34"/>
      <c r="H509" s="34"/>
      <c r="I509" s="34"/>
      <c r="J509" s="34"/>
      <c r="K509" s="34"/>
      <c r="L509" s="34"/>
      <c r="M509" s="34"/>
      <c r="N509" s="34"/>
      <c r="O509" s="34">
        <v>0</v>
      </c>
      <c r="P509" s="34">
        <v>0</v>
      </c>
      <c r="Q509" s="34">
        <v>0</v>
      </c>
      <c r="R509" s="34">
        <v>0</v>
      </c>
      <c r="S509" s="34">
        <v>0</v>
      </c>
    </row>
    <row r="510" spans="2:19">
      <c r="B510" s="5">
        <v>1990</v>
      </c>
      <c r="C510" s="34"/>
      <c r="D510" s="34"/>
      <c r="E510" s="34"/>
      <c r="F510" s="34"/>
      <c r="G510" s="34"/>
      <c r="H510" s="34"/>
      <c r="I510" s="34">
        <v>155.68444425999999</v>
      </c>
      <c r="J510" s="34">
        <v>155.68444425999999</v>
      </c>
      <c r="K510" s="34">
        <v>155.68444425999999</v>
      </c>
      <c r="L510" s="34">
        <v>155.68444425999999</v>
      </c>
      <c r="M510" s="34">
        <v>155.68444425999999</v>
      </c>
      <c r="N510" s="34">
        <v>155.68444425999999</v>
      </c>
      <c r="O510" s="34">
        <v>145.29094072204731</v>
      </c>
      <c r="P510" s="34">
        <v>0</v>
      </c>
      <c r="Q510" s="34">
        <v>0</v>
      </c>
      <c r="R510" s="34">
        <v>0</v>
      </c>
      <c r="S510" s="34">
        <v>0</v>
      </c>
    </row>
    <row r="511" spans="2:19">
      <c r="B511" s="5">
        <v>1989</v>
      </c>
      <c r="C511" s="34"/>
      <c r="D511" s="34"/>
      <c r="E511" s="34"/>
      <c r="F511" s="34"/>
      <c r="G511" s="34"/>
      <c r="H511" s="34"/>
      <c r="I511" s="34"/>
      <c r="J511" s="34"/>
      <c r="K511" s="34"/>
      <c r="L511" s="34"/>
      <c r="M511" s="34"/>
      <c r="N511" s="34"/>
      <c r="O511" s="34">
        <v>0</v>
      </c>
      <c r="P511" s="34">
        <v>0</v>
      </c>
      <c r="Q511" s="34">
        <v>0</v>
      </c>
      <c r="R511" s="34">
        <v>0</v>
      </c>
      <c r="S511" s="34">
        <v>0</v>
      </c>
    </row>
    <row r="512" spans="2:19">
      <c r="B512" s="5">
        <v>1988</v>
      </c>
      <c r="C512" s="34"/>
      <c r="D512" s="34"/>
      <c r="E512" s="34"/>
      <c r="F512" s="34"/>
      <c r="G512" s="34"/>
      <c r="H512" s="34"/>
      <c r="I512" s="34">
        <v>107.30077116999999</v>
      </c>
      <c r="J512" s="34">
        <v>107.30077116999999</v>
      </c>
      <c r="K512" s="34">
        <v>107.30077116999999</v>
      </c>
      <c r="L512" s="34">
        <v>107.30077116999999</v>
      </c>
      <c r="M512" s="34">
        <v>107.30077116999999</v>
      </c>
      <c r="N512" s="34">
        <v>107.30077116999999</v>
      </c>
      <c r="O512" s="34">
        <v>0</v>
      </c>
      <c r="P512" s="34">
        <v>0</v>
      </c>
      <c r="Q512" s="34">
        <v>0</v>
      </c>
      <c r="R512" s="34">
        <v>0</v>
      </c>
      <c r="S512" s="34">
        <v>0</v>
      </c>
    </row>
    <row r="513" spans="2:19">
      <c r="B513" s="5">
        <v>1987</v>
      </c>
      <c r="C513" s="34"/>
      <c r="D513" s="34"/>
      <c r="E513" s="34"/>
      <c r="F513" s="34"/>
      <c r="G513" s="34"/>
      <c r="H513" s="34"/>
      <c r="I513" s="34"/>
      <c r="J513" s="34"/>
      <c r="K513" s="34"/>
      <c r="L513" s="34"/>
      <c r="M513" s="34"/>
      <c r="N513" s="34"/>
      <c r="O513" s="34">
        <v>0</v>
      </c>
      <c r="P513" s="34">
        <v>0</v>
      </c>
      <c r="Q513" s="34">
        <v>0</v>
      </c>
      <c r="R513" s="34">
        <v>0</v>
      </c>
      <c r="S513" s="34">
        <v>0</v>
      </c>
    </row>
    <row r="514" spans="2:19">
      <c r="B514" s="5">
        <v>1986</v>
      </c>
      <c r="C514" s="34"/>
      <c r="D514" s="34"/>
      <c r="E514" s="34"/>
      <c r="F514" s="34"/>
      <c r="G514" s="34"/>
      <c r="H514" s="34"/>
      <c r="I514" s="34"/>
      <c r="J514" s="34"/>
      <c r="K514" s="34"/>
      <c r="L514" s="34"/>
      <c r="M514" s="34"/>
      <c r="N514" s="34"/>
      <c r="O514" s="34">
        <v>0</v>
      </c>
      <c r="P514" s="34">
        <v>0</v>
      </c>
      <c r="Q514" s="34">
        <v>0</v>
      </c>
      <c r="R514" s="34">
        <v>0</v>
      </c>
      <c r="S514" s="34">
        <v>0</v>
      </c>
    </row>
    <row r="515" spans="2:19">
      <c r="B515" s="5">
        <v>1985</v>
      </c>
      <c r="C515" s="34"/>
      <c r="D515" s="34"/>
      <c r="E515" s="34"/>
      <c r="F515" s="34"/>
      <c r="G515" s="34"/>
      <c r="H515" s="34"/>
      <c r="I515" s="34"/>
      <c r="J515" s="34"/>
      <c r="K515" s="34"/>
      <c r="L515" s="34"/>
      <c r="M515" s="34"/>
      <c r="N515" s="34"/>
      <c r="O515" s="34">
        <v>0</v>
      </c>
      <c r="P515" s="34">
        <v>0</v>
      </c>
      <c r="Q515" s="34">
        <v>0</v>
      </c>
      <c r="R515" s="34">
        <v>0</v>
      </c>
      <c r="S515" s="34">
        <v>0</v>
      </c>
    </row>
    <row r="516" spans="2:19">
      <c r="B516" s="5">
        <v>1984</v>
      </c>
      <c r="C516" s="34"/>
      <c r="D516" s="34"/>
      <c r="E516" s="34"/>
      <c r="F516" s="34"/>
      <c r="G516" s="34"/>
      <c r="H516" s="34"/>
      <c r="I516" s="34">
        <v>150.91162765999999</v>
      </c>
      <c r="J516" s="34">
        <v>150.91162765999999</v>
      </c>
      <c r="K516" s="34">
        <v>150.91162765999999</v>
      </c>
      <c r="L516" s="34">
        <v>150.91162765999999</v>
      </c>
      <c r="M516" s="34">
        <v>150.91162765999999</v>
      </c>
      <c r="N516" s="34">
        <v>150.91162765999999</v>
      </c>
      <c r="O516" s="34">
        <v>140.83675766603358</v>
      </c>
      <c r="P516" s="34">
        <v>140.24928380091217</v>
      </c>
      <c r="Q516" s="34">
        <v>150.71711852653837</v>
      </c>
      <c r="R516" s="34">
        <v>151.0130895484217</v>
      </c>
      <c r="S516" s="34">
        <v>151.0130895484217</v>
      </c>
    </row>
    <row r="517" spans="2:19">
      <c r="B517" s="5">
        <v>1983</v>
      </c>
      <c r="C517" s="34"/>
      <c r="D517" s="34"/>
      <c r="E517" s="34"/>
      <c r="F517" s="34"/>
      <c r="G517" s="34"/>
      <c r="H517" s="34"/>
      <c r="I517" s="34"/>
      <c r="J517" s="34"/>
      <c r="K517" s="34"/>
      <c r="L517" s="34"/>
      <c r="M517" s="34"/>
      <c r="N517" s="34"/>
      <c r="O517" s="34">
        <v>0</v>
      </c>
      <c r="P517" s="34">
        <v>0</v>
      </c>
      <c r="Q517" s="34">
        <v>0</v>
      </c>
      <c r="R517" s="34">
        <v>0</v>
      </c>
      <c r="S517" s="34">
        <v>0</v>
      </c>
    </row>
    <row r="518" spans="2:19">
      <c r="B518" s="5">
        <v>1982</v>
      </c>
      <c r="C518" s="34"/>
      <c r="D518" s="34"/>
      <c r="E518" s="34"/>
      <c r="F518" s="34"/>
      <c r="G518" s="34"/>
      <c r="H518" s="34"/>
      <c r="I518" s="34">
        <v>727.92098843999997</v>
      </c>
      <c r="J518" s="34">
        <v>727.92098843999997</v>
      </c>
      <c r="K518" s="34">
        <v>727.92098843999997</v>
      </c>
      <c r="L518" s="34">
        <v>727.92098843999997</v>
      </c>
      <c r="M518" s="34">
        <v>727.92098843999997</v>
      </c>
      <c r="N518" s="34">
        <v>727.92098843999997</v>
      </c>
      <c r="O518" s="34">
        <v>0</v>
      </c>
      <c r="P518" s="34">
        <v>0</v>
      </c>
      <c r="Q518" s="34">
        <v>0</v>
      </c>
      <c r="R518" s="34">
        <v>0</v>
      </c>
      <c r="S518" s="34">
        <v>0</v>
      </c>
    </row>
    <row r="519" spans="2:19">
      <c r="B519" s="5">
        <v>1981</v>
      </c>
      <c r="C519" s="34"/>
      <c r="D519" s="34"/>
      <c r="E519" s="34"/>
      <c r="F519" s="34"/>
      <c r="G519" s="34"/>
      <c r="H519" s="34"/>
      <c r="I519" s="34">
        <v>541.0017823799999</v>
      </c>
      <c r="J519" s="34">
        <v>541.0017823799999</v>
      </c>
      <c r="K519" s="34">
        <v>541.0017823799999</v>
      </c>
      <c r="L519" s="34">
        <v>541.0017823799999</v>
      </c>
      <c r="M519" s="34">
        <v>541.0017823799999</v>
      </c>
      <c r="N519" s="34">
        <v>541.0017823799999</v>
      </c>
      <c r="O519" s="34">
        <v>147.27558937485341</v>
      </c>
      <c r="P519" s="34">
        <v>0</v>
      </c>
      <c r="Q519" s="34">
        <v>0</v>
      </c>
      <c r="R519" s="34">
        <v>0</v>
      </c>
      <c r="S519" s="34">
        <v>0</v>
      </c>
    </row>
    <row r="520" spans="2:19">
      <c r="B520" s="5">
        <v>1980</v>
      </c>
      <c r="C520" s="34"/>
      <c r="D520" s="34"/>
      <c r="E520" s="34"/>
      <c r="F520" s="34"/>
      <c r="G520" s="34"/>
      <c r="H520" s="34"/>
      <c r="I520" s="34"/>
      <c r="J520" s="34"/>
      <c r="K520" s="34"/>
      <c r="L520" s="34"/>
      <c r="M520" s="34"/>
      <c r="N520" s="34"/>
      <c r="O520" s="34">
        <v>0</v>
      </c>
      <c r="P520" s="34">
        <v>0</v>
      </c>
      <c r="Q520" s="34">
        <v>0</v>
      </c>
      <c r="R520" s="34">
        <v>0</v>
      </c>
      <c r="S520" s="34">
        <v>0</v>
      </c>
    </row>
    <row r="521" spans="2:19">
      <c r="B521" s="5">
        <v>1979</v>
      </c>
      <c r="C521" s="34"/>
      <c r="D521" s="34"/>
      <c r="E521" s="34"/>
      <c r="F521" s="34"/>
      <c r="G521" s="34"/>
      <c r="H521" s="34"/>
      <c r="I521" s="34">
        <v>288.04854411999997</v>
      </c>
      <c r="J521" s="34">
        <v>288.04854411999997</v>
      </c>
      <c r="K521" s="34">
        <v>288.04854411999997</v>
      </c>
      <c r="L521" s="34">
        <v>288.04854411999997</v>
      </c>
      <c r="M521" s="34">
        <v>288.04854411999997</v>
      </c>
      <c r="N521" s="34">
        <v>288.04854411999997</v>
      </c>
      <c r="O521" s="34">
        <v>268.81840474002757</v>
      </c>
      <c r="P521" s="34">
        <v>267.69707966931782</v>
      </c>
      <c r="Q521" s="34">
        <v>0</v>
      </c>
      <c r="R521" s="34">
        <v>0</v>
      </c>
      <c r="S521" s="34">
        <v>0</v>
      </c>
    </row>
    <row r="522" spans="2:19">
      <c r="B522" s="5">
        <v>1978</v>
      </c>
      <c r="C522" s="34"/>
      <c r="D522" s="34"/>
      <c r="E522" s="34"/>
      <c r="F522" s="34"/>
      <c r="G522" s="34"/>
      <c r="H522" s="34"/>
      <c r="I522" s="34"/>
      <c r="J522" s="34"/>
      <c r="K522" s="34"/>
      <c r="L522" s="34"/>
      <c r="M522" s="34"/>
      <c r="N522" s="34"/>
      <c r="O522" s="34">
        <v>0</v>
      </c>
      <c r="P522" s="34">
        <v>0</v>
      </c>
      <c r="Q522" s="34">
        <v>0</v>
      </c>
      <c r="R522" s="34">
        <v>0</v>
      </c>
      <c r="S522" s="34">
        <v>0</v>
      </c>
    </row>
    <row r="523" spans="2:19">
      <c r="B523" s="5">
        <v>1977</v>
      </c>
      <c r="C523" s="34"/>
      <c r="D523" s="34"/>
      <c r="E523" s="34"/>
      <c r="F523" s="34"/>
      <c r="G523" s="34"/>
      <c r="H523" s="34"/>
      <c r="I523" s="34">
        <v>393.07467548</v>
      </c>
      <c r="J523" s="34">
        <v>393.07467548</v>
      </c>
      <c r="K523" s="34">
        <v>393.07467548</v>
      </c>
      <c r="L523" s="34">
        <v>393.07467548</v>
      </c>
      <c r="M523" s="34">
        <v>393.07467548</v>
      </c>
      <c r="N523" s="34">
        <v>393.07467548</v>
      </c>
      <c r="O523" s="34">
        <v>366.83298479792938</v>
      </c>
      <c r="P523" s="34">
        <v>365.30281046699014</v>
      </c>
      <c r="Q523" s="34">
        <v>392.56804377972054</v>
      </c>
      <c r="R523" s="34">
        <v>393.33895000598153</v>
      </c>
      <c r="S523" s="34">
        <v>393.33895000598153</v>
      </c>
    </row>
    <row r="524" spans="2:19">
      <c r="B524" s="5">
        <v>1976</v>
      </c>
      <c r="C524" s="34"/>
      <c r="D524" s="34"/>
      <c r="E524" s="34"/>
      <c r="F524" s="34"/>
      <c r="G524" s="34"/>
      <c r="H524" s="34"/>
      <c r="I524" s="34"/>
      <c r="J524" s="34"/>
      <c r="K524" s="34"/>
      <c r="L524" s="34"/>
      <c r="M524" s="34"/>
      <c r="N524" s="34"/>
      <c r="O524" s="34">
        <v>0</v>
      </c>
      <c r="P524" s="34">
        <v>0</v>
      </c>
      <c r="Q524" s="34">
        <v>0</v>
      </c>
      <c r="R524" s="34">
        <v>0</v>
      </c>
      <c r="S524" s="34">
        <v>0</v>
      </c>
    </row>
    <row r="525" spans="2:19">
      <c r="B525" s="5">
        <v>1975</v>
      </c>
      <c r="C525" s="34"/>
      <c r="D525" s="34"/>
      <c r="E525" s="34"/>
      <c r="F525" s="34"/>
      <c r="G525" s="34"/>
      <c r="H525" s="34"/>
      <c r="I525" s="34"/>
      <c r="J525" s="34"/>
      <c r="K525" s="34"/>
      <c r="L525" s="34"/>
      <c r="M525" s="34"/>
      <c r="N525" s="34"/>
      <c r="O525" s="34">
        <v>0</v>
      </c>
      <c r="P525" s="34">
        <v>0</v>
      </c>
      <c r="Q525" s="34">
        <v>0</v>
      </c>
      <c r="R525" s="34">
        <v>0</v>
      </c>
      <c r="S525" s="34">
        <v>0</v>
      </c>
    </row>
    <row r="526" spans="2:19">
      <c r="B526" s="5">
        <v>1974</v>
      </c>
      <c r="C526" s="34"/>
      <c r="D526" s="34"/>
      <c r="E526" s="34"/>
      <c r="F526" s="34"/>
      <c r="G526" s="34"/>
      <c r="H526" s="34"/>
      <c r="I526" s="34">
        <v>36.75975013</v>
      </c>
      <c r="J526" s="34">
        <v>36.75975013</v>
      </c>
      <c r="K526" s="34">
        <v>36.75975013</v>
      </c>
      <c r="L526" s="34">
        <v>36.75975013</v>
      </c>
      <c r="M526" s="34">
        <v>36.75975013</v>
      </c>
      <c r="N526" s="34">
        <v>36.75975013</v>
      </c>
      <c r="O526" s="34">
        <v>34.305666840905616</v>
      </c>
      <c r="P526" s="34">
        <v>34.162567247954286</v>
      </c>
      <c r="Q526" s="34">
        <v>36.712370698375544</v>
      </c>
      <c r="R526" s="34">
        <v>36.784464684629967</v>
      </c>
      <c r="S526" s="34">
        <v>36.784464684629967</v>
      </c>
    </row>
    <row r="527" spans="2:19">
      <c r="B527" s="5">
        <v>1973</v>
      </c>
      <c r="C527" s="34"/>
      <c r="D527" s="34"/>
      <c r="E527" s="34"/>
      <c r="F527" s="34"/>
      <c r="G527" s="34"/>
      <c r="H527" s="34"/>
      <c r="I527" s="34"/>
      <c r="J527" s="34"/>
      <c r="K527" s="34"/>
      <c r="L527" s="34"/>
      <c r="M527" s="34"/>
      <c r="N527" s="34"/>
      <c r="O527" s="34">
        <v>0</v>
      </c>
      <c r="P527" s="34">
        <v>0</v>
      </c>
      <c r="Q527" s="34">
        <v>0</v>
      </c>
      <c r="R527" s="34">
        <v>0</v>
      </c>
      <c r="S527" s="34">
        <v>0</v>
      </c>
    </row>
    <row r="528" spans="2:19">
      <c r="B528" s="5">
        <v>1972</v>
      </c>
      <c r="C528" s="34"/>
      <c r="D528" s="34"/>
      <c r="E528" s="34"/>
      <c r="F528" s="34"/>
      <c r="G528" s="34"/>
      <c r="H528" s="34"/>
      <c r="I528" s="34"/>
      <c r="J528" s="34"/>
      <c r="K528" s="34"/>
      <c r="L528" s="34"/>
      <c r="M528" s="34"/>
      <c r="N528" s="34"/>
      <c r="O528" s="34">
        <v>0</v>
      </c>
      <c r="P528" s="34">
        <v>0</v>
      </c>
      <c r="Q528" s="34">
        <v>0</v>
      </c>
      <c r="R528" s="34">
        <v>0</v>
      </c>
      <c r="S528" s="34">
        <v>0</v>
      </c>
    </row>
    <row r="529" spans="2:19">
      <c r="B529" s="5">
        <v>1971</v>
      </c>
      <c r="C529" s="34"/>
      <c r="D529" s="34"/>
      <c r="E529" s="34"/>
      <c r="F529" s="34"/>
      <c r="G529" s="34"/>
      <c r="H529" s="34"/>
      <c r="I529" s="34"/>
      <c r="J529" s="34"/>
      <c r="K529" s="34"/>
      <c r="L529" s="34"/>
      <c r="M529" s="34"/>
      <c r="N529" s="34"/>
      <c r="O529" s="34">
        <v>0</v>
      </c>
      <c r="P529" s="34">
        <v>0</v>
      </c>
      <c r="Q529" s="34">
        <v>0</v>
      </c>
      <c r="R529" s="34">
        <v>0</v>
      </c>
      <c r="S529" s="34">
        <v>0</v>
      </c>
    </row>
    <row r="530" spans="2:19">
      <c r="B530" s="5">
        <v>1970</v>
      </c>
      <c r="C530" s="34"/>
      <c r="D530" s="34"/>
      <c r="E530" s="34"/>
      <c r="F530" s="34"/>
      <c r="G530" s="34"/>
      <c r="H530" s="34"/>
      <c r="I530" s="34"/>
      <c r="J530" s="34"/>
      <c r="K530" s="34"/>
      <c r="L530" s="34"/>
      <c r="M530" s="34"/>
      <c r="N530" s="34"/>
      <c r="O530" s="34">
        <v>0</v>
      </c>
      <c r="P530" s="34">
        <v>0</v>
      </c>
      <c r="Q530" s="34">
        <v>0</v>
      </c>
      <c r="R530" s="34">
        <v>0</v>
      </c>
      <c r="S530" s="34">
        <v>0</v>
      </c>
    </row>
    <row r="531" spans="2:19">
      <c r="B531" s="5">
        <v>1969</v>
      </c>
      <c r="C531" s="34"/>
      <c r="D531" s="34"/>
      <c r="E531" s="34"/>
      <c r="F531" s="34"/>
      <c r="G531" s="34"/>
      <c r="H531" s="34"/>
      <c r="I531" s="34">
        <v>729.77272044999995</v>
      </c>
      <c r="J531" s="34">
        <v>729.77272044999995</v>
      </c>
      <c r="K531" s="34">
        <v>729.77272044999995</v>
      </c>
      <c r="L531" s="34">
        <v>729.77272044999995</v>
      </c>
      <c r="M531" s="34">
        <v>729.77272044999995</v>
      </c>
      <c r="N531" s="34">
        <v>729.77272044999995</v>
      </c>
      <c r="O531" s="34">
        <v>681.0530465740967</v>
      </c>
      <c r="P531" s="34">
        <v>678.21216275758366</v>
      </c>
      <c r="Q531" s="34">
        <v>728.83212056595073</v>
      </c>
      <c r="R531" s="34">
        <v>730.2633659985479</v>
      </c>
      <c r="S531" s="34">
        <v>730.2633659985479</v>
      </c>
    </row>
    <row r="532" spans="2:19">
      <c r="B532" s="5">
        <v>1968</v>
      </c>
      <c r="C532" s="34"/>
      <c r="D532" s="34"/>
      <c r="E532" s="34"/>
      <c r="F532" s="34"/>
      <c r="G532" s="34"/>
      <c r="H532" s="34"/>
      <c r="I532" s="34">
        <v>983.22438576000002</v>
      </c>
      <c r="J532" s="34">
        <v>983.22438576000002</v>
      </c>
      <c r="K532" s="34">
        <v>983.22438576000002</v>
      </c>
      <c r="L532" s="34">
        <v>983.22438576000002</v>
      </c>
      <c r="M532" s="34">
        <v>983.22438576000002</v>
      </c>
      <c r="N532" s="34">
        <v>983.22438576000002</v>
      </c>
      <c r="O532" s="34">
        <v>917.58426236442494</v>
      </c>
      <c r="P532" s="34">
        <v>913.75673337185833</v>
      </c>
      <c r="Q532" s="34">
        <v>981.95711347463714</v>
      </c>
      <c r="R532" s="34">
        <v>983.88543358294339</v>
      </c>
      <c r="S532" s="34">
        <v>983.88543358294339</v>
      </c>
    </row>
    <row r="533" spans="2:19">
      <c r="B533" s="5">
        <v>1967</v>
      </c>
      <c r="C533" s="34"/>
      <c r="D533" s="34"/>
      <c r="E533" s="34"/>
      <c r="F533" s="34"/>
      <c r="G533" s="34"/>
      <c r="H533" s="34"/>
      <c r="I533" s="34"/>
      <c r="J533" s="34"/>
      <c r="K533" s="34"/>
      <c r="L533" s="34"/>
      <c r="M533" s="34"/>
      <c r="N533" s="34"/>
      <c r="O533" s="34">
        <v>0</v>
      </c>
      <c r="P533" s="34">
        <v>0</v>
      </c>
      <c r="Q533" s="34">
        <v>0</v>
      </c>
      <c r="R533" s="34">
        <v>0</v>
      </c>
      <c r="S533" s="34">
        <v>0</v>
      </c>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v>0</v>
      </c>
      <c r="P568" s="34">
        <v>0</v>
      </c>
      <c r="Q568" s="34">
        <v>0</v>
      </c>
      <c r="R568" s="34">
        <v>0</v>
      </c>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188156.15328432844</v>
      </c>
      <c r="D571" s="7">
        <f>SUM(D493:D570)</f>
        <v>456186.59237823787</v>
      </c>
      <c r="E571" s="7">
        <f>SUM(E492:E570)</f>
        <v>489595.7211341135</v>
      </c>
      <c r="F571" s="7">
        <f>SUM(F491:F570)</f>
        <v>505378.70182718278</v>
      </c>
      <c r="G571" s="7">
        <f>SUM(G490:G570)</f>
        <v>521475.72095609567</v>
      </c>
      <c r="H571" s="7">
        <f>SUM(H484:H570)</f>
        <v>568200.55698069814</v>
      </c>
      <c r="I571" s="7">
        <f>SUM(I484:I570)</f>
        <v>517374.86010542006</v>
      </c>
      <c r="J571" s="7">
        <f t="shared" ref="J571" si="7">SUM(J484:J570)</f>
        <v>530908.37546305009</v>
      </c>
      <c r="K571" s="7">
        <f>SUM(K484:K570)</f>
        <v>544596.28523901012</v>
      </c>
      <c r="L571" s="7">
        <f t="shared" ref="L571" si="8">SUM(L484:L570)</f>
        <v>569516.67747637001</v>
      </c>
      <c r="M571" s="7">
        <f>SUM(M484:M570)</f>
        <v>575546.36355056998</v>
      </c>
      <c r="N571" s="10">
        <f>SUM(N479:N570)</f>
        <v>576508.36355056998</v>
      </c>
      <c r="O571" s="10">
        <f>SUM(O479:O570)</f>
        <v>519213.78157999821</v>
      </c>
      <c r="P571" s="10">
        <f>SUM(P479:P570)</f>
        <v>517632.95360586961</v>
      </c>
      <c r="Q571" s="10">
        <f>SUM(Q479:Q570)</f>
        <v>521913.47154835169</v>
      </c>
      <c r="R571" s="10">
        <f>SUM(R478:R570)</f>
        <v>524448.24779851036</v>
      </c>
      <c r="S571" s="10">
        <f>SUM(S478:S570)</f>
        <v>777246.29543351033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5944.93</v>
      </c>
    </row>
    <row r="574" spans="1:19">
      <c r="A574" s="35"/>
      <c r="B574" s="5">
        <v>2021</v>
      </c>
      <c r="C574" s="33"/>
      <c r="D574" s="33"/>
      <c r="E574" s="33"/>
      <c r="F574" s="33"/>
      <c r="G574" s="33"/>
      <c r="H574" s="33"/>
      <c r="I574" s="33"/>
      <c r="J574" s="33"/>
      <c r="K574" s="33"/>
      <c r="L574" s="33"/>
      <c r="M574" s="33"/>
      <c r="N574" s="33"/>
      <c r="O574" s="33"/>
      <c r="P574" s="33"/>
      <c r="Q574" s="33"/>
      <c r="R574" s="34">
        <v>4646.74</v>
      </c>
      <c r="S574" s="34">
        <v>4646.74</v>
      </c>
    </row>
    <row r="575" spans="1:19">
      <c r="B575" s="5">
        <v>2020</v>
      </c>
      <c r="C575" s="33"/>
      <c r="D575" s="33"/>
      <c r="E575" s="33"/>
      <c r="F575" s="33"/>
      <c r="G575" s="33"/>
      <c r="H575" s="33"/>
      <c r="I575" s="33"/>
      <c r="J575" s="33"/>
      <c r="K575" s="33"/>
      <c r="L575" s="33"/>
      <c r="M575" s="33"/>
      <c r="N575" s="33"/>
      <c r="O575" s="33"/>
      <c r="P575" s="33"/>
      <c r="Q575" s="34">
        <v>13991.259999999998</v>
      </c>
      <c r="R575" s="34">
        <v>13991.259999999998</v>
      </c>
      <c r="S575" s="34">
        <v>13991.259999999998</v>
      </c>
    </row>
    <row r="576" spans="1:19">
      <c r="A576" s="37"/>
      <c r="B576" s="5">
        <v>2019</v>
      </c>
      <c r="C576" s="33"/>
      <c r="D576" s="33"/>
      <c r="E576" s="33"/>
      <c r="F576" s="33"/>
      <c r="G576" s="33"/>
      <c r="H576" s="33"/>
      <c r="I576" s="33"/>
      <c r="J576" s="33"/>
      <c r="K576" s="33"/>
      <c r="L576" s="33"/>
      <c r="M576" s="33"/>
      <c r="N576" s="33"/>
      <c r="O576" s="33"/>
      <c r="P576" s="34">
        <v>27285.74</v>
      </c>
      <c r="Q576" s="34">
        <v>27232.262593671898</v>
      </c>
      <c r="R576" s="34">
        <v>27285.74</v>
      </c>
      <c r="S576" s="34">
        <v>27285.74</v>
      </c>
    </row>
    <row r="577" spans="1:19">
      <c r="A577" s="37"/>
      <c r="B577" s="5">
        <v>2018</v>
      </c>
      <c r="C577" s="33"/>
      <c r="D577" s="33"/>
      <c r="E577" s="33"/>
      <c r="F577" s="33"/>
      <c r="G577" s="33"/>
      <c r="H577" s="33"/>
      <c r="I577" s="33"/>
      <c r="J577" s="33"/>
      <c r="K577" s="33"/>
      <c r="L577" s="33"/>
      <c r="M577" s="33"/>
      <c r="N577" s="33"/>
      <c r="O577" s="34">
        <v>25478.439852190735</v>
      </c>
      <c r="P577" s="34">
        <v>23669.617244816858</v>
      </c>
      <c r="Q577" s="34">
        <v>25436.254725043073</v>
      </c>
      <c r="R577" s="34">
        <v>25486.20521757807</v>
      </c>
      <c r="S577" s="34">
        <v>25486.20521757807</v>
      </c>
    </row>
    <row r="578" spans="1:19">
      <c r="A578" s="37"/>
      <c r="B578" s="5">
        <v>2017</v>
      </c>
      <c r="C578" s="33"/>
      <c r="D578" s="33"/>
      <c r="E578" s="33"/>
      <c r="F578" s="33"/>
      <c r="G578" s="33"/>
      <c r="H578" s="33"/>
      <c r="I578" s="33"/>
      <c r="J578" s="33"/>
      <c r="K578" s="33"/>
      <c r="L578" s="33"/>
      <c r="M578" s="33"/>
      <c r="N578" s="34">
        <v>10678.015760546699</v>
      </c>
      <c r="O578" s="34">
        <v>10028.578931016453</v>
      </c>
      <c r="P578" s="34">
        <v>9986.7466130625689</v>
      </c>
      <c r="Q578" s="34">
        <v>10732.130904226888</v>
      </c>
      <c r="R578" s="34">
        <v>10753.20614625489</v>
      </c>
      <c r="S578" s="34">
        <v>10753.20614625489</v>
      </c>
    </row>
    <row r="579" spans="1:19">
      <c r="B579" s="5">
        <v>2016</v>
      </c>
      <c r="C579" s="33"/>
      <c r="D579" s="33"/>
      <c r="E579" s="33"/>
      <c r="F579" s="33"/>
      <c r="G579" s="33"/>
      <c r="H579" s="33"/>
      <c r="I579" s="33"/>
      <c r="J579" s="33"/>
      <c r="K579" s="33"/>
      <c r="L579" s="33"/>
      <c r="M579" s="34">
        <v>4617.1909223799994</v>
      </c>
      <c r="N579" s="34">
        <v>4617.1909223799994</v>
      </c>
      <c r="O579" s="34">
        <v>4403.2034909100094</v>
      </c>
      <c r="P579" s="34">
        <v>4390.7257097050542</v>
      </c>
      <c r="Q579" s="34">
        <v>4613.0596025821433</v>
      </c>
      <c r="R579" s="34">
        <v>4619.3459446193401</v>
      </c>
      <c r="S579" s="34">
        <v>4619.3459446193401</v>
      </c>
    </row>
    <row r="580" spans="1:19">
      <c r="B580" s="5">
        <v>2015</v>
      </c>
      <c r="C580" s="33"/>
      <c r="D580" s="33"/>
      <c r="E580" s="33"/>
      <c r="F580" s="33"/>
      <c r="G580" s="33"/>
      <c r="H580" s="33"/>
      <c r="I580" s="33"/>
      <c r="J580" s="33"/>
      <c r="K580" s="33"/>
      <c r="L580" s="34">
        <v>862.56879041999991</v>
      </c>
      <c r="M580" s="34">
        <v>862.56879041999991</v>
      </c>
      <c r="N580" s="34">
        <v>862.56879041999991</v>
      </c>
      <c r="O580" s="34">
        <v>804.98364234967823</v>
      </c>
      <c r="P580" s="34">
        <v>801.62580552094289</v>
      </c>
      <c r="Q580" s="34">
        <v>861.45703044114907</v>
      </c>
      <c r="R580" s="34">
        <v>863.14871828723381</v>
      </c>
      <c r="S580" s="34">
        <v>863.14871828723381</v>
      </c>
    </row>
    <row r="581" spans="1:19">
      <c r="B581" s="5">
        <v>2014</v>
      </c>
      <c r="C581" s="33"/>
      <c r="D581" s="33"/>
      <c r="E581" s="33"/>
      <c r="F581" s="33"/>
      <c r="G581" s="33"/>
      <c r="H581" s="33"/>
      <c r="I581" s="33"/>
      <c r="J581" s="33"/>
      <c r="K581" s="34">
        <v>1105.23</v>
      </c>
      <c r="L581" s="34">
        <v>1105.23</v>
      </c>
      <c r="M581" s="34">
        <v>1105.23</v>
      </c>
      <c r="N581" s="34">
        <v>1105.23</v>
      </c>
      <c r="O581" s="34">
        <v>1105.23</v>
      </c>
      <c r="P581" s="34">
        <v>1105.23</v>
      </c>
      <c r="Q581" s="34">
        <v>1105.23</v>
      </c>
      <c r="R581" s="34">
        <v>1105.23</v>
      </c>
      <c r="S581" s="34">
        <v>1105.23</v>
      </c>
    </row>
    <row r="582" spans="1:19">
      <c r="B582" s="5">
        <v>2013</v>
      </c>
      <c r="C582" s="33"/>
      <c r="D582" s="33"/>
      <c r="E582" s="33"/>
      <c r="F582" s="33"/>
      <c r="G582" s="33"/>
      <c r="H582" s="33"/>
      <c r="I582" s="33"/>
      <c r="J582" s="34"/>
      <c r="K582" s="34"/>
      <c r="L582" s="34"/>
      <c r="M582" s="34"/>
      <c r="N582" s="34"/>
      <c r="O582" s="34">
        <v>0</v>
      </c>
      <c r="P582" s="34">
        <v>0</v>
      </c>
      <c r="Q582" s="34">
        <v>0</v>
      </c>
      <c r="R582" s="34"/>
      <c r="S582" s="34"/>
    </row>
    <row r="583" spans="1:19">
      <c r="B583" s="5">
        <v>2012</v>
      </c>
      <c r="C583" s="33"/>
      <c r="D583" s="33"/>
      <c r="E583" s="33"/>
      <c r="F583" s="33"/>
      <c r="G583" s="33"/>
      <c r="H583" s="33"/>
      <c r="I583" s="34">
        <v>990.27678289000005</v>
      </c>
      <c r="J583" s="34">
        <v>990.27678289000005</v>
      </c>
      <c r="K583" s="34">
        <v>990.27678289000005</v>
      </c>
      <c r="L583" s="34">
        <v>990.27678289000005</v>
      </c>
      <c r="M583" s="34">
        <v>990.27678289000005</v>
      </c>
      <c r="N583" s="34">
        <v>990.27678289000005</v>
      </c>
      <c r="O583" s="34">
        <v>974.3941107230836</v>
      </c>
      <c r="P583" s="34">
        <v>973.46797918868731</v>
      </c>
      <c r="Q583" s="34">
        <v>989.97014619869856</v>
      </c>
      <c r="R583" s="34">
        <v>990.43673392780033</v>
      </c>
      <c r="S583" s="34">
        <v>990.43673392780033</v>
      </c>
    </row>
    <row r="584" spans="1:19">
      <c r="B584" s="5">
        <v>2011</v>
      </c>
      <c r="C584" s="33"/>
      <c r="D584" s="33"/>
      <c r="E584" s="33"/>
      <c r="F584" s="33"/>
      <c r="G584" s="33"/>
      <c r="H584" s="34"/>
      <c r="I584" s="34"/>
      <c r="J584" s="34"/>
      <c r="K584" s="34"/>
      <c r="L584" s="34"/>
      <c r="M584" s="34"/>
      <c r="N584" s="34"/>
      <c r="O584" s="34">
        <v>0</v>
      </c>
      <c r="P584" s="34">
        <v>0</v>
      </c>
      <c r="Q584" s="34">
        <v>0</v>
      </c>
      <c r="R584" s="34">
        <v>0</v>
      </c>
      <c r="S584" s="34">
        <v>0</v>
      </c>
    </row>
    <row r="585" spans="1:19">
      <c r="B585" s="5">
        <v>2010</v>
      </c>
      <c r="C585" s="33"/>
      <c r="D585" s="33"/>
      <c r="E585" s="33"/>
      <c r="F585" s="33"/>
      <c r="G585" s="34">
        <v>421.3</v>
      </c>
      <c r="H585" s="34">
        <v>421.3</v>
      </c>
      <c r="I585" s="34">
        <v>421.3</v>
      </c>
      <c r="J585" s="34">
        <v>421.3</v>
      </c>
      <c r="K585" s="34">
        <v>421.3</v>
      </c>
      <c r="L585" s="34">
        <v>421.3</v>
      </c>
      <c r="M585" s="34">
        <v>421.3</v>
      </c>
      <c r="N585" s="34">
        <v>421.3</v>
      </c>
      <c r="O585" s="34">
        <v>421.3</v>
      </c>
      <c r="P585" s="34">
        <v>421.3</v>
      </c>
      <c r="Q585" s="34">
        <v>421.3</v>
      </c>
      <c r="R585" s="34">
        <v>421.3</v>
      </c>
      <c r="S585" s="34">
        <v>421.3</v>
      </c>
    </row>
    <row r="586" spans="1:19">
      <c r="B586" s="5">
        <v>2009</v>
      </c>
      <c r="C586" s="33"/>
      <c r="D586" s="33"/>
      <c r="E586" s="33"/>
      <c r="F586" s="34"/>
      <c r="G586" s="34"/>
      <c r="H586" s="34"/>
      <c r="I586" s="34"/>
      <c r="J586" s="34"/>
      <c r="K586" s="34"/>
      <c r="L586" s="34"/>
      <c r="M586" s="34"/>
      <c r="N586" s="34"/>
      <c r="O586" s="34">
        <v>0</v>
      </c>
      <c r="P586" s="34">
        <v>0</v>
      </c>
      <c r="Q586" s="34">
        <v>0</v>
      </c>
      <c r="R586" s="34">
        <v>0</v>
      </c>
      <c r="S586" s="34">
        <v>0</v>
      </c>
    </row>
    <row r="587" spans="1:19">
      <c r="B587" s="5">
        <v>2008</v>
      </c>
      <c r="C587" s="33"/>
      <c r="D587" s="33"/>
      <c r="E587" s="34">
        <v>5720.84</v>
      </c>
      <c r="F587" s="34">
        <v>5720.84</v>
      </c>
      <c r="G587" s="34">
        <v>5720.84</v>
      </c>
      <c r="H587" s="34">
        <v>5720.84</v>
      </c>
      <c r="I587" s="34">
        <v>5720.84</v>
      </c>
      <c r="J587" s="34">
        <v>5720.84</v>
      </c>
      <c r="K587" s="34">
        <v>5720.84</v>
      </c>
      <c r="L587" s="34">
        <v>5720.84</v>
      </c>
      <c r="M587" s="34">
        <v>5720.84</v>
      </c>
      <c r="N587" s="34">
        <v>5720.84</v>
      </c>
      <c r="O587" s="34">
        <v>5720.84</v>
      </c>
      <c r="P587" s="34">
        <v>5720.84</v>
      </c>
      <c r="Q587" s="34">
        <v>5720.84</v>
      </c>
      <c r="R587" s="34">
        <v>5720.84</v>
      </c>
      <c r="S587" s="34">
        <v>5720.84</v>
      </c>
    </row>
    <row r="588" spans="1:19">
      <c r="B588" s="5">
        <v>2007</v>
      </c>
      <c r="C588" s="33"/>
      <c r="D588" s="34">
        <v>3260.6319281928195</v>
      </c>
      <c r="E588" s="34">
        <v>3260.6319281928195</v>
      </c>
      <c r="F588" s="34">
        <v>3260.6319281928195</v>
      </c>
      <c r="G588" s="34">
        <v>3260.6319281928195</v>
      </c>
      <c r="H588" s="34">
        <v>3260.6319281928195</v>
      </c>
      <c r="I588" s="34">
        <v>3223.6765223999996</v>
      </c>
      <c r="J588" s="34">
        <v>3223.6765223999996</v>
      </c>
      <c r="K588" s="34">
        <v>3223.6765223999996</v>
      </c>
      <c r="L588" s="34">
        <v>3223.6765223999996</v>
      </c>
      <c r="M588" s="34">
        <v>3223.6765223999996</v>
      </c>
      <c r="N588" s="34">
        <v>3223.6765223999996</v>
      </c>
      <c r="O588" s="34">
        <v>3175.4539571860751</v>
      </c>
      <c r="P588" s="34">
        <v>3172.6420601800332</v>
      </c>
      <c r="Q588" s="34">
        <v>3222.7455198780144</v>
      </c>
      <c r="R588" s="34">
        <v>3224.1621616721764</v>
      </c>
      <c r="S588" s="34">
        <v>3224.1621616721764</v>
      </c>
    </row>
    <row r="589" spans="1:19">
      <c r="B589" s="5">
        <v>2006</v>
      </c>
      <c r="C589" s="34">
        <v>794.78</v>
      </c>
      <c r="D589" s="34">
        <v>794.78</v>
      </c>
      <c r="E589" s="34">
        <v>794.78</v>
      </c>
      <c r="F589" s="34">
        <v>794.78</v>
      </c>
      <c r="G589" s="34">
        <v>794.78</v>
      </c>
      <c r="H589" s="34">
        <v>794.78</v>
      </c>
      <c r="I589" s="34">
        <v>794.78</v>
      </c>
      <c r="J589" s="34">
        <v>794.78</v>
      </c>
      <c r="K589" s="34">
        <v>794.78</v>
      </c>
      <c r="L589" s="34">
        <v>794.78</v>
      </c>
      <c r="M589" s="34">
        <v>794.78</v>
      </c>
      <c r="N589" s="34">
        <v>794.78</v>
      </c>
      <c r="O589" s="34">
        <v>794.78</v>
      </c>
      <c r="P589" s="34">
        <v>794.78</v>
      </c>
      <c r="Q589" s="34">
        <v>794.78</v>
      </c>
      <c r="R589" s="34">
        <v>794.78</v>
      </c>
      <c r="S589" s="34">
        <v>794.78</v>
      </c>
    </row>
    <row r="590" spans="1:19">
      <c r="B590" s="5">
        <v>2005</v>
      </c>
      <c r="C590" s="34">
        <v>3331.8021482148215</v>
      </c>
      <c r="D590" s="34">
        <v>3331.8021482148215</v>
      </c>
      <c r="E590" s="34">
        <v>3331.8021482148215</v>
      </c>
      <c r="F590" s="34">
        <v>3331.8021482148215</v>
      </c>
      <c r="G590" s="34">
        <v>3331.8021482148215</v>
      </c>
      <c r="H590" s="34">
        <v>3331.8021482148215</v>
      </c>
      <c r="I590" s="34">
        <v>3310.4240517900002</v>
      </c>
      <c r="J590" s="34">
        <v>3310.4240517900002</v>
      </c>
      <c r="K590" s="34">
        <v>3310.4240517900002</v>
      </c>
      <c r="L590" s="34">
        <v>3310.4240517900002</v>
      </c>
      <c r="M590" s="34">
        <v>3310.4240517900002</v>
      </c>
      <c r="N590" s="34">
        <v>3310.4240517900002</v>
      </c>
      <c r="O590" s="34">
        <v>3282.5280883476007</v>
      </c>
      <c r="P590" s="34">
        <v>3280.9014520262776</v>
      </c>
      <c r="Q590" s="34">
        <v>3309.885482093368</v>
      </c>
      <c r="R590" s="34">
        <v>1955.1649861476549</v>
      </c>
      <c r="S590" s="34">
        <v>1955.1649861476549</v>
      </c>
    </row>
    <row r="591" spans="1:19">
      <c r="B591" s="5">
        <v>2004</v>
      </c>
      <c r="C591" s="34">
        <v>3245.6505590559059</v>
      </c>
      <c r="D591" s="34">
        <v>3245.6505590559059</v>
      </c>
      <c r="E591" s="34">
        <v>3245.6505590559059</v>
      </c>
      <c r="F591" s="34">
        <v>3245.6505590559059</v>
      </c>
      <c r="G591" s="34">
        <v>3245.6505590559059</v>
      </c>
      <c r="H591" s="34">
        <v>3245.6505590559059</v>
      </c>
      <c r="I591" s="34">
        <v>3238.0777300000004</v>
      </c>
      <c r="J591" s="34">
        <v>3238.0777300000004</v>
      </c>
      <c r="K591" s="34">
        <v>3238.0777300000004</v>
      </c>
      <c r="L591" s="34">
        <v>3238.0777300000004</v>
      </c>
      <c r="M591" s="34">
        <v>3238.0777300000004</v>
      </c>
      <c r="N591" s="34">
        <v>3238.0777300000004</v>
      </c>
      <c r="O591" s="34">
        <v>1580.8160568004253</v>
      </c>
      <c r="P591" s="34">
        <v>1580.239848397548</v>
      </c>
      <c r="Q591" s="34">
        <v>1590.5069507946753</v>
      </c>
      <c r="R591" s="34">
        <v>1590.7972462442985</v>
      </c>
      <c r="S591" s="34">
        <v>1590.7972462442985</v>
      </c>
    </row>
    <row r="592" spans="1:19">
      <c r="B592" s="5">
        <v>2003</v>
      </c>
      <c r="C592" s="34">
        <v>2018.7533333333336</v>
      </c>
      <c r="D592" s="34">
        <v>6056.2599999999993</v>
      </c>
      <c r="E592" s="34">
        <v>6056.2599999999993</v>
      </c>
      <c r="F592" s="34">
        <v>6056.2599999999993</v>
      </c>
      <c r="G592" s="34">
        <v>6056.2599999999993</v>
      </c>
      <c r="H592" s="34">
        <v>6056.2599999999993</v>
      </c>
      <c r="I592" s="34">
        <v>6056.2599999999993</v>
      </c>
      <c r="J592" s="34">
        <v>6056.2599999999993</v>
      </c>
      <c r="K592" s="34">
        <v>6056.2599999999993</v>
      </c>
      <c r="L592" s="34">
        <v>6056.2599999999993</v>
      </c>
      <c r="M592" s="34">
        <v>6056.2599999999993</v>
      </c>
      <c r="N592" s="34">
        <v>6056.2599999999993</v>
      </c>
      <c r="O592" s="34">
        <v>6056.2599999999993</v>
      </c>
      <c r="P592" s="34">
        <v>6056.2599999999993</v>
      </c>
      <c r="Q592" s="34">
        <v>6056.2599999999993</v>
      </c>
      <c r="R592" s="34">
        <v>6056.2599999999993</v>
      </c>
      <c r="S592" s="34">
        <v>6056.2599999999993</v>
      </c>
    </row>
    <row r="593" spans="2:19">
      <c r="B593" s="5">
        <v>2002</v>
      </c>
      <c r="C593" s="34">
        <v>1370.7066666666667</v>
      </c>
      <c r="D593" s="34">
        <v>5233.71200920092</v>
      </c>
      <c r="E593" s="34">
        <v>5233.71200920092</v>
      </c>
      <c r="F593" s="34">
        <v>5233.71200920092</v>
      </c>
      <c r="G593" s="34">
        <v>5233.71200920092</v>
      </c>
      <c r="H593" s="34">
        <v>5233.71200920092</v>
      </c>
      <c r="I593" s="34">
        <v>5179.1224209399998</v>
      </c>
      <c r="J593" s="34">
        <v>5179.1224209399998</v>
      </c>
      <c r="K593" s="34">
        <v>5179.1224209399998</v>
      </c>
      <c r="L593" s="34">
        <v>5179.1224209399998</v>
      </c>
      <c r="M593" s="34">
        <v>5179.1224209399998</v>
      </c>
      <c r="N593" s="34">
        <v>5179.1224209399998</v>
      </c>
      <c r="O593" s="34">
        <v>5107.8892705134658</v>
      </c>
      <c r="P593" s="34">
        <v>5103.7356075648704</v>
      </c>
      <c r="Q593" s="34">
        <v>5177.7471676244231</v>
      </c>
      <c r="R593" s="34">
        <v>5179.8397949572163</v>
      </c>
      <c r="S593" s="34">
        <v>5179.8397949572163</v>
      </c>
    </row>
    <row r="594" spans="2:19">
      <c r="B594" s="5">
        <v>2001</v>
      </c>
      <c r="C594" s="34">
        <v>225.31333333333339</v>
      </c>
      <c r="D594" s="34">
        <v>852.54481048104822</v>
      </c>
      <c r="E594" s="34">
        <v>852.54481048104822</v>
      </c>
      <c r="F594" s="34">
        <v>852.54481048104822</v>
      </c>
      <c r="G594" s="34">
        <v>852.54481048104822</v>
      </c>
      <c r="H594" s="34">
        <v>852.54481048104822</v>
      </c>
      <c r="I594" s="34">
        <v>843.94918586000006</v>
      </c>
      <c r="J594" s="34">
        <v>843.94918586000006</v>
      </c>
      <c r="K594" s="34">
        <v>843.94918586000006</v>
      </c>
      <c r="L594" s="34">
        <v>843.94918586000006</v>
      </c>
      <c r="M594" s="34">
        <v>843.94918586000006</v>
      </c>
      <c r="N594" s="34">
        <v>843.94918586000006</v>
      </c>
      <c r="O594" s="34">
        <v>832.73288177808274</v>
      </c>
      <c r="P594" s="34">
        <v>832.07884996275141</v>
      </c>
      <c r="Q594" s="34">
        <v>843.73263978159684</v>
      </c>
      <c r="R594" s="34">
        <v>844.06214289011007</v>
      </c>
      <c r="S594" s="34">
        <v>844.06214289011007</v>
      </c>
    </row>
    <row r="595" spans="2:19">
      <c r="B595" s="5">
        <v>2000</v>
      </c>
      <c r="C595" s="34">
        <v>771.07</v>
      </c>
      <c r="D595" s="34">
        <v>3609.6159405940593</v>
      </c>
      <c r="E595" s="34">
        <v>3609.6159405940593</v>
      </c>
      <c r="F595" s="34">
        <v>3609.6159405940593</v>
      </c>
      <c r="G595" s="34">
        <v>3609.6159405940593</v>
      </c>
      <c r="H595" s="34">
        <v>3609.6159405940593</v>
      </c>
      <c r="I595" s="34">
        <v>3546.5178925200003</v>
      </c>
      <c r="J595" s="34">
        <v>3546.5178925200003</v>
      </c>
      <c r="K595" s="34">
        <v>3546.5178925200003</v>
      </c>
      <c r="L595" s="34">
        <v>3546.5178925200003</v>
      </c>
      <c r="M595" s="34">
        <v>3546.5178925200003</v>
      </c>
      <c r="N595" s="34">
        <v>3546.5178925200003</v>
      </c>
      <c r="O595" s="34">
        <v>3464.1821780867431</v>
      </c>
      <c r="P595" s="34">
        <v>3459.3811155991275</v>
      </c>
      <c r="Q595" s="34">
        <v>3544.9282890336076</v>
      </c>
      <c r="R595" s="34">
        <v>3547.347078115045</v>
      </c>
      <c r="S595" s="34">
        <v>3547.347078115045</v>
      </c>
    </row>
    <row r="596" spans="2:19">
      <c r="B596" s="5">
        <v>1999</v>
      </c>
      <c r="C596" s="34">
        <v>5621.8200000000006</v>
      </c>
      <c r="D596" s="34">
        <v>18771.393543354337</v>
      </c>
      <c r="E596" s="34">
        <v>18771.393543354337</v>
      </c>
      <c r="F596" s="34">
        <v>18771.393543354337</v>
      </c>
      <c r="G596" s="34">
        <v>18771.393543354337</v>
      </c>
      <c r="H596" s="34">
        <v>18771.393543354337</v>
      </c>
      <c r="I596" s="34">
        <v>18678.628860180001</v>
      </c>
      <c r="J596" s="34">
        <v>18678.628860180001</v>
      </c>
      <c r="K596" s="34">
        <v>18678.628860180001</v>
      </c>
      <c r="L596" s="34">
        <v>18678.628860180001</v>
      </c>
      <c r="M596" s="34">
        <v>18678.628860180001</v>
      </c>
      <c r="N596" s="34">
        <v>18678.628860180001</v>
      </c>
      <c r="O596" s="34">
        <v>18557.581590154008</v>
      </c>
      <c r="P596" s="34">
        <v>18550.523225368444</v>
      </c>
      <c r="Q596" s="34">
        <v>18676.29187721002</v>
      </c>
      <c r="R596" s="34">
        <v>18679.847901677556</v>
      </c>
      <c r="S596" s="34">
        <v>18679.847901677556</v>
      </c>
    </row>
    <row r="597" spans="2:19">
      <c r="B597" s="5">
        <v>1998</v>
      </c>
      <c r="C597" s="34">
        <v>1064.22</v>
      </c>
      <c r="D597" s="34">
        <v>4295.2064546454649</v>
      </c>
      <c r="E597" s="34">
        <v>4295.2064546454649</v>
      </c>
      <c r="F597" s="34">
        <v>4295.2064546454649</v>
      </c>
      <c r="G597" s="34">
        <v>4295.2064546454649</v>
      </c>
      <c r="H597" s="34">
        <v>4295.2064546454649</v>
      </c>
      <c r="I597" s="34">
        <v>4241.5438424800004</v>
      </c>
      <c r="J597" s="34">
        <v>4241.5438424800004</v>
      </c>
      <c r="K597" s="34">
        <v>4241.5438424800004</v>
      </c>
      <c r="L597" s="34">
        <v>4241.5438424800004</v>
      </c>
      <c r="M597" s="34">
        <v>4241.5438424800004</v>
      </c>
      <c r="N597" s="34">
        <v>4241.5438424800004</v>
      </c>
      <c r="O597" s="34">
        <v>4171.5202895198136</v>
      </c>
      <c r="P597" s="34">
        <v>4167.4371591834724</v>
      </c>
      <c r="Q597" s="34">
        <v>4240.1919420965369</v>
      </c>
      <c r="R597" s="34">
        <v>4242.2490348965366</v>
      </c>
      <c r="S597" s="34">
        <v>4242.2490348965366</v>
      </c>
    </row>
    <row r="598" spans="2:19">
      <c r="B598" s="5">
        <v>1997</v>
      </c>
      <c r="C598" s="34">
        <v>209.07333333333335</v>
      </c>
      <c r="D598" s="34">
        <v>2750.0250275027506</v>
      </c>
      <c r="E598" s="34">
        <v>2750.0250275027506</v>
      </c>
      <c r="F598" s="34">
        <v>2750.0250275027506</v>
      </c>
      <c r="G598" s="34">
        <v>2750.0250275027506</v>
      </c>
      <c r="H598" s="34">
        <v>2750.0250275027506</v>
      </c>
      <c r="I598" s="34">
        <v>2616.1771285099999</v>
      </c>
      <c r="J598" s="34">
        <v>2616.1771285099999</v>
      </c>
      <c r="K598" s="34">
        <v>2616.1771285099999</v>
      </c>
      <c r="L598" s="34">
        <v>2616.1771285099999</v>
      </c>
      <c r="M598" s="34">
        <v>2616.1771285099999</v>
      </c>
      <c r="N598" s="34">
        <v>2616.1771285099999</v>
      </c>
      <c r="O598" s="34">
        <v>2441.5209747091162</v>
      </c>
      <c r="P598" s="34">
        <v>2431.3366323005203</v>
      </c>
      <c r="Q598" s="34">
        <v>2612.8051527773205</v>
      </c>
      <c r="R598" s="34">
        <v>2617.9360537566504</v>
      </c>
      <c r="S598" s="34">
        <v>2617.9360537566504</v>
      </c>
    </row>
    <row r="599" spans="2:19">
      <c r="B599" s="5">
        <v>1996</v>
      </c>
      <c r="C599" s="34">
        <v>4420.1933333333336</v>
      </c>
      <c r="D599" s="34">
        <v>13862.378879887987</v>
      </c>
      <c r="E599" s="34">
        <v>13862.378879887987</v>
      </c>
      <c r="F599" s="34">
        <v>13862.378879887987</v>
      </c>
      <c r="G599" s="34">
        <v>13862.378879887987</v>
      </c>
      <c r="H599" s="34">
        <v>13862.378879887987</v>
      </c>
      <c r="I599" s="34">
        <v>13833.08841348</v>
      </c>
      <c r="J599" s="34">
        <v>13833.08841348</v>
      </c>
      <c r="K599" s="34">
        <v>13833.08841348</v>
      </c>
      <c r="L599" s="34">
        <v>13833.08841348</v>
      </c>
      <c r="M599" s="34">
        <v>13833.08841348</v>
      </c>
      <c r="N599" s="34">
        <v>13833.08841348</v>
      </c>
      <c r="O599" s="34">
        <v>13024.857714878444</v>
      </c>
      <c r="P599" s="34">
        <v>13022.629034850956</v>
      </c>
      <c r="Q599" s="34">
        <v>13062.340510661428</v>
      </c>
      <c r="R599" s="34">
        <v>13063.463326065395</v>
      </c>
      <c r="S599" s="34">
        <v>13063.463326065395</v>
      </c>
    </row>
    <row r="600" spans="2:19">
      <c r="B600" s="5">
        <v>1995</v>
      </c>
      <c r="C600" s="34">
        <v>1408.8400000000004</v>
      </c>
      <c r="D600" s="34">
        <v>16108.163411341135</v>
      </c>
      <c r="E600" s="34">
        <v>16108.163411341135</v>
      </c>
      <c r="F600" s="34">
        <v>16108.163411341135</v>
      </c>
      <c r="G600" s="34">
        <v>16108.163411341135</v>
      </c>
      <c r="H600" s="34">
        <v>16108.163411341135</v>
      </c>
      <c r="I600" s="34">
        <v>15522.676005690002</v>
      </c>
      <c r="J600" s="34">
        <v>15522.676005690002</v>
      </c>
      <c r="K600" s="34">
        <v>15522.676005690002</v>
      </c>
      <c r="L600" s="34">
        <v>15522.676005690002</v>
      </c>
      <c r="M600" s="34">
        <v>15522.676005690002</v>
      </c>
      <c r="N600" s="34">
        <v>15522.676005690002</v>
      </c>
      <c r="O600" s="34">
        <v>14758.68210560328</v>
      </c>
      <c r="P600" s="34">
        <v>14714.132999790305</v>
      </c>
      <c r="Q600" s="34">
        <v>15507.926059381525</v>
      </c>
      <c r="R600" s="34">
        <v>15530.370026942071</v>
      </c>
      <c r="S600" s="34">
        <v>15530.370026942071</v>
      </c>
    </row>
    <row r="601" spans="2:19">
      <c r="B601" s="5">
        <v>1994</v>
      </c>
      <c r="C601" s="34">
        <v>2738.6833333333334</v>
      </c>
      <c r="D601" s="34">
        <v>39978.587802780283</v>
      </c>
      <c r="E601" s="34">
        <v>39978.587802780283</v>
      </c>
      <c r="F601" s="34">
        <v>39978.587802780283</v>
      </c>
      <c r="G601" s="34">
        <v>39978.587802780283</v>
      </c>
      <c r="H601" s="34">
        <v>39978.587802780283</v>
      </c>
      <c r="I601" s="34">
        <v>38280.789974309999</v>
      </c>
      <c r="J601" s="34">
        <v>38280.789974309999</v>
      </c>
      <c r="K601" s="34">
        <v>38280.789974309999</v>
      </c>
      <c r="L601" s="34">
        <v>38280.789974309999</v>
      </c>
      <c r="M601" s="34">
        <v>38280.789974309999</v>
      </c>
      <c r="N601" s="34">
        <v>38280.789974309999</v>
      </c>
      <c r="O601" s="34">
        <v>36065.358571324949</v>
      </c>
      <c r="P601" s="34">
        <v>35936.174963992795</v>
      </c>
      <c r="Q601" s="34">
        <v>38238.018043486438</v>
      </c>
      <c r="R601" s="34">
        <v>38303.101116185797</v>
      </c>
      <c r="S601" s="34">
        <v>38303.101116185797</v>
      </c>
    </row>
    <row r="602" spans="2:19">
      <c r="B602" s="5">
        <v>1993</v>
      </c>
      <c r="C602" s="34">
        <v>1596.0700000000002</v>
      </c>
      <c r="D602" s="34">
        <v>5134.7456285628568</v>
      </c>
      <c r="E602" s="34">
        <v>5134.7456285628568</v>
      </c>
      <c r="F602" s="34">
        <v>5134.7456285628568</v>
      </c>
      <c r="G602" s="34">
        <v>5134.7456285628568</v>
      </c>
      <c r="H602" s="34">
        <v>5134.7456285628568</v>
      </c>
      <c r="I602" s="34">
        <v>5082.7383750099998</v>
      </c>
      <c r="J602" s="34">
        <v>5082.7383750099998</v>
      </c>
      <c r="K602" s="34">
        <v>5082.7383750099998</v>
      </c>
      <c r="L602" s="34">
        <v>5082.7383750099998</v>
      </c>
      <c r="M602" s="34">
        <v>5082.7383750099998</v>
      </c>
      <c r="N602" s="34">
        <v>5082.7383750099998</v>
      </c>
      <c r="O602" s="34">
        <v>5014.874875144521</v>
      </c>
      <c r="P602" s="34">
        <v>5010.9176992613066</v>
      </c>
      <c r="Q602" s="34">
        <v>5081.4281774034389</v>
      </c>
      <c r="R602" s="34">
        <v>5083.4218139879104</v>
      </c>
      <c r="S602" s="34">
        <v>5083.4218139879104</v>
      </c>
    </row>
    <row r="603" spans="2:19">
      <c r="B603" s="5">
        <v>1992</v>
      </c>
      <c r="C603" s="34">
        <v>432.74000000000007</v>
      </c>
      <c r="D603" s="34">
        <v>18446.905006500656</v>
      </c>
      <c r="E603" s="34">
        <v>18446.905006500656</v>
      </c>
      <c r="F603" s="34">
        <v>18446.905006500656</v>
      </c>
      <c r="G603" s="34">
        <v>18446.905006500656</v>
      </c>
      <c r="H603" s="34">
        <v>18446.905006500656</v>
      </c>
      <c r="I603" s="34">
        <v>17572.956023760002</v>
      </c>
      <c r="J603" s="34">
        <v>17572.956023760002</v>
      </c>
      <c r="K603" s="34">
        <v>17572.956023760002</v>
      </c>
      <c r="L603" s="34">
        <v>17572.956023760002</v>
      </c>
      <c r="M603" s="34">
        <v>17572.956023760002</v>
      </c>
      <c r="N603" s="34">
        <v>17572.956023760002</v>
      </c>
      <c r="O603" s="34">
        <v>16432.552856490682</v>
      </c>
      <c r="P603" s="34">
        <v>16366.055020104339</v>
      </c>
      <c r="Q603" s="34">
        <v>17550.938982150998</v>
      </c>
      <c r="R603" s="34">
        <v>17584.44078326385</v>
      </c>
      <c r="S603" s="34">
        <v>17584.44078326385</v>
      </c>
    </row>
    <row r="604" spans="2:19">
      <c r="B604" s="5">
        <v>1991</v>
      </c>
      <c r="C604" s="34">
        <v>714.44333333333338</v>
      </c>
      <c r="D604" s="34">
        <v>2592.3645264526454</v>
      </c>
      <c r="E604" s="34">
        <v>2592.3645264526454</v>
      </c>
      <c r="F604" s="34">
        <v>2592.3645264526454</v>
      </c>
      <c r="G604" s="34">
        <v>2592.3645264526454</v>
      </c>
      <c r="H604" s="34">
        <v>2592.3645264526454</v>
      </c>
      <c r="I604" s="34">
        <v>2510.7538477399994</v>
      </c>
      <c r="J604" s="34">
        <v>2510.7538477399994</v>
      </c>
      <c r="K604" s="34">
        <v>2510.7538477399994</v>
      </c>
      <c r="L604" s="34">
        <v>2510.7538477399994</v>
      </c>
      <c r="M604" s="34">
        <v>2510.7538477399994</v>
      </c>
      <c r="N604" s="34">
        <v>2510.7538477399994</v>
      </c>
      <c r="O604" s="34">
        <v>2404.2612740029831</v>
      </c>
      <c r="P604" s="34">
        <v>2398.0516053980796</v>
      </c>
      <c r="Q604" s="34">
        <v>2508.6978630721987</v>
      </c>
      <c r="R604" s="34">
        <v>2511.8263119644234</v>
      </c>
      <c r="S604" s="34">
        <v>2511.8263119644234</v>
      </c>
    </row>
    <row r="605" spans="2:19">
      <c r="B605" s="5">
        <v>1990</v>
      </c>
      <c r="C605" s="34">
        <v>748.0200000000001</v>
      </c>
      <c r="D605" s="34">
        <v>1758.42</v>
      </c>
      <c r="E605" s="34">
        <v>1758.42</v>
      </c>
      <c r="F605" s="34">
        <v>1758.42</v>
      </c>
      <c r="G605" s="34">
        <v>1758.42</v>
      </c>
      <c r="H605" s="34">
        <v>1758.42</v>
      </c>
      <c r="I605" s="34">
        <v>1758.42</v>
      </c>
      <c r="J605" s="34">
        <v>1758.42</v>
      </c>
      <c r="K605" s="34">
        <v>1758.42</v>
      </c>
      <c r="L605" s="34">
        <v>1758.42</v>
      </c>
      <c r="M605" s="34">
        <v>1758.42</v>
      </c>
      <c r="N605" s="34">
        <v>1758.42</v>
      </c>
      <c r="O605" s="34">
        <v>1553.82</v>
      </c>
      <c r="P605" s="34">
        <v>1553.82</v>
      </c>
      <c r="Q605" s="34">
        <v>1553.82</v>
      </c>
      <c r="R605" s="34">
        <v>1553.8200000000002</v>
      </c>
      <c r="S605" s="34">
        <v>1553.8200000000002</v>
      </c>
    </row>
    <row r="606" spans="2:19">
      <c r="B606" s="5">
        <v>1989</v>
      </c>
      <c r="C606" s="34">
        <v>1404.5166666666669</v>
      </c>
      <c r="D606" s="34">
        <v>34591.141034103428</v>
      </c>
      <c r="E606" s="34">
        <v>34591.141034103428</v>
      </c>
      <c r="F606" s="34">
        <v>34591.141034103428</v>
      </c>
      <c r="G606" s="34">
        <v>34591.141034103428</v>
      </c>
      <c r="H606" s="34">
        <v>34591.141034103428</v>
      </c>
      <c r="I606" s="34">
        <v>4659.7303370899999</v>
      </c>
      <c r="J606" s="34">
        <v>4659.7303370899999</v>
      </c>
      <c r="K606" s="34">
        <v>4659.7303370899999</v>
      </c>
      <c r="L606" s="34">
        <v>4659.7303370899999</v>
      </c>
      <c r="M606" s="34">
        <v>4659.7303370899999</v>
      </c>
      <c r="N606" s="34">
        <v>4659.7303370899999</v>
      </c>
      <c r="O606" s="34">
        <v>4603.4215381968233</v>
      </c>
      <c r="P606" s="34">
        <v>4600.1381263269004</v>
      </c>
      <c r="Q606" s="34">
        <v>4658.6432187762612</v>
      </c>
      <c r="R606" s="34">
        <v>4660.2974111141693</v>
      </c>
      <c r="S606" s="34">
        <v>4660.2974111141693</v>
      </c>
    </row>
    <row r="607" spans="2:19">
      <c r="B607" s="5">
        <v>1988</v>
      </c>
      <c r="C607" s="34">
        <v>1573.4166666666667</v>
      </c>
      <c r="D607" s="34"/>
      <c r="E607" s="34"/>
      <c r="F607" s="34"/>
      <c r="G607" s="34"/>
      <c r="H607" s="34"/>
      <c r="I607" s="34">
        <v>6554.9429022599998</v>
      </c>
      <c r="J607" s="34">
        <v>6554.9429022599998</v>
      </c>
      <c r="K607" s="34">
        <v>6554.9429022599998</v>
      </c>
      <c r="L607" s="34">
        <v>6554.9429022599998</v>
      </c>
      <c r="M607" s="34">
        <v>6554.9429022599998</v>
      </c>
      <c r="N607" s="34">
        <v>6554.9429022599998</v>
      </c>
      <c r="O607" s="34">
        <v>6303.4769060124218</v>
      </c>
      <c r="P607" s="34">
        <v>6288.8137192069698</v>
      </c>
      <c r="Q607" s="34">
        <v>3002.3286778988922</v>
      </c>
      <c r="R607" s="34">
        <v>3002.7491145759009</v>
      </c>
      <c r="S607" s="34">
        <v>3002.7491145759009</v>
      </c>
    </row>
    <row r="608" spans="2:19">
      <c r="B608" s="5">
        <v>1987</v>
      </c>
      <c r="C608" s="34">
        <v>719.21666666666681</v>
      </c>
      <c r="D608" s="34"/>
      <c r="E608" s="34"/>
      <c r="F608" s="34"/>
      <c r="G608" s="34"/>
      <c r="H608" s="34"/>
      <c r="I608" s="34">
        <v>2254.1034776699998</v>
      </c>
      <c r="J608" s="34">
        <v>2254.1034776699998</v>
      </c>
      <c r="K608" s="34">
        <v>2254.1034776699998</v>
      </c>
      <c r="L608" s="34">
        <v>2254.1034776699998</v>
      </c>
      <c r="M608" s="34">
        <v>2254.1034776699998</v>
      </c>
      <c r="N608" s="34">
        <v>2254.1034776699998</v>
      </c>
      <c r="O608" s="34">
        <v>1138.835938810706</v>
      </c>
      <c r="P608" s="34">
        <v>1134.0855003470572</v>
      </c>
      <c r="Q608" s="34">
        <v>1218.7306354995042</v>
      </c>
      <c r="R608" s="34">
        <v>1221.1239200521534</v>
      </c>
      <c r="S608" s="34">
        <v>1221.1239200521534</v>
      </c>
    </row>
    <row r="609" spans="2:19">
      <c r="B609" s="5">
        <v>1986</v>
      </c>
      <c r="C609" s="34"/>
      <c r="D609" s="34"/>
      <c r="E609" s="34"/>
      <c r="F609" s="34"/>
      <c r="G609" s="34"/>
      <c r="H609" s="34"/>
      <c r="I609" s="34"/>
      <c r="J609" s="34"/>
      <c r="K609" s="34"/>
      <c r="L609" s="34"/>
      <c r="M609" s="34"/>
      <c r="N609" s="34"/>
      <c r="O609" s="34">
        <v>0</v>
      </c>
      <c r="P609" s="34">
        <v>0</v>
      </c>
      <c r="Q609" s="34">
        <v>0</v>
      </c>
      <c r="R609" s="34">
        <v>0</v>
      </c>
      <c r="S609" s="34">
        <v>0</v>
      </c>
    </row>
    <row r="610" spans="2:19">
      <c r="B610" s="5">
        <v>1985</v>
      </c>
      <c r="C610" s="34"/>
      <c r="D610" s="34"/>
      <c r="E610" s="34"/>
      <c r="F610" s="34"/>
      <c r="G610" s="34"/>
      <c r="H610" s="34"/>
      <c r="I610" s="34">
        <v>761.82</v>
      </c>
      <c r="J610" s="34">
        <v>761.82</v>
      </c>
      <c r="K610" s="34">
        <v>761.82</v>
      </c>
      <c r="L610" s="34">
        <v>761.82</v>
      </c>
      <c r="M610" s="34">
        <v>761.82</v>
      </c>
      <c r="N610" s="34">
        <v>761.82</v>
      </c>
      <c r="O610" s="34">
        <v>761.82</v>
      </c>
      <c r="P610" s="34">
        <v>761.82</v>
      </c>
      <c r="Q610" s="34">
        <v>761.82</v>
      </c>
      <c r="R610" s="34">
        <v>761.82</v>
      </c>
      <c r="S610" s="34">
        <v>761.82</v>
      </c>
    </row>
    <row r="611" spans="2:19">
      <c r="B611" s="5">
        <v>1984</v>
      </c>
      <c r="C611" s="34"/>
      <c r="D611" s="34"/>
      <c r="E611" s="34"/>
      <c r="F611" s="34"/>
      <c r="G611" s="34"/>
      <c r="H611" s="34"/>
      <c r="I611" s="34">
        <v>612.24060129000009</v>
      </c>
      <c r="J611" s="34">
        <v>612.24060129000009</v>
      </c>
      <c r="K611" s="34">
        <v>612.24060129000009</v>
      </c>
      <c r="L611" s="34">
        <v>612.24060129000009</v>
      </c>
      <c r="M611" s="34">
        <v>612.24060129000009</v>
      </c>
      <c r="N611" s="34">
        <v>612.24060129000009</v>
      </c>
      <c r="O611" s="34">
        <v>571.36737926815908</v>
      </c>
      <c r="P611" s="34">
        <v>568.98402844224097</v>
      </c>
      <c r="Q611" s="34">
        <v>611.4514878818851</v>
      </c>
      <c r="R611" s="34">
        <v>612.24</v>
      </c>
      <c r="S611" s="34">
        <v>612.24</v>
      </c>
    </row>
    <row r="612" spans="2:19">
      <c r="B612" s="5">
        <v>1983</v>
      </c>
      <c r="C612" s="34"/>
      <c r="D612" s="34"/>
      <c r="E612" s="34"/>
      <c r="F612" s="34"/>
      <c r="G612" s="34"/>
      <c r="H612" s="34"/>
      <c r="I612" s="34">
        <v>419.33120832000003</v>
      </c>
      <c r="J612" s="34">
        <v>419.33120832000003</v>
      </c>
      <c r="K612" s="34">
        <v>419.33120832000003</v>
      </c>
      <c r="L612" s="34">
        <v>419.33120832000003</v>
      </c>
      <c r="M612" s="34">
        <v>419.33120832000003</v>
      </c>
      <c r="N612" s="34">
        <v>419.33120832000003</v>
      </c>
      <c r="O612" s="34">
        <v>391.33662981240479</v>
      </c>
      <c r="P612" s="34">
        <v>389.70424316640828</v>
      </c>
      <c r="Q612" s="34">
        <v>418.79073472476779</v>
      </c>
      <c r="R612" s="34">
        <v>419.33</v>
      </c>
      <c r="S612" s="34">
        <v>419.33</v>
      </c>
    </row>
    <row r="613" spans="2:19">
      <c r="B613" s="5">
        <v>1982</v>
      </c>
      <c r="C613" s="34"/>
      <c r="D613" s="34"/>
      <c r="E613" s="34"/>
      <c r="F613" s="34"/>
      <c r="G613" s="34"/>
      <c r="H613" s="34"/>
      <c r="I613" s="34">
        <v>830.85</v>
      </c>
      <c r="J613" s="34">
        <v>830.85</v>
      </c>
      <c r="K613" s="34">
        <v>830.85</v>
      </c>
      <c r="L613" s="34">
        <v>830.85</v>
      </c>
      <c r="M613" s="34">
        <v>830.85</v>
      </c>
      <c r="N613" s="34">
        <v>830.85</v>
      </c>
      <c r="O613" s="34">
        <v>830.85</v>
      </c>
      <c r="P613" s="34">
        <v>830.85</v>
      </c>
      <c r="Q613" s="34">
        <v>830.85</v>
      </c>
      <c r="R613" s="34">
        <v>830.85</v>
      </c>
      <c r="S613" s="34">
        <v>830.85</v>
      </c>
    </row>
    <row r="614" spans="2:19">
      <c r="B614" s="5">
        <v>1981</v>
      </c>
      <c r="C614" s="34"/>
      <c r="D614" s="34"/>
      <c r="E614" s="34"/>
      <c r="F614" s="34"/>
      <c r="G614" s="34"/>
      <c r="H614" s="34"/>
      <c r="I614" s="34">
        <v>2246.11</v>
      </c>
      <c r="J614" s="34">
        <v>2246.11</v>
      </c>
      <c r="K614" s="34">
        <v>2246.11</v>
      </c>
      <c r="L614" s="34">
        <v>2246.11</v>
      </c>
      <c r="M614" s="34">
        <v>2246.11</v>
      </c>
      <c r="N614" s="34">
        <v>2246.11</v>
      </c>
      <c r="O614" s="34">
        <v>2246.11</v>
      </c>
      <c r="P614" s="34">
        <v>2246.11</v>
      </c>
      <c r="Q614" s="34">
        <v>2246.11</v>
      </c>
      <c r="R614" s="34">
        <v>2246.11</v>
      </c>
      <c r="S614" s="34">
        <v>2246.11</v>
      </c>
    </row>
    <row r="615" spans="2:19">
      <c r="B615" s="5">
        <v>1980</v>
      </c>
      <c r="C615" s="34"/>
      <c r="D615" s="34"/>
      <c r="E615" s="34"/>
      <c r="F615" s="34"/>
      <c r="G615" s="34"/>
      <c r="H615" s="34"/>
      <c r="I615" s="34"/>
      <c r="J615" s="34"/>
      <c r="K615" s="34"/>
      <c r="L615" s="34"/>
      <c r="M615" s="34"/>
      <c r="N615" s="34"/>
      <c r="O615" s="34">
        <v>0</v>
      </c>
      <c r="P615" s="34">
        <v>0</v>
      </c>
      <c r="Q615" s="34">
        <v>0</v>
      </c>
      <c r="R615" s="34">
        <v>0</v>
      </c>
      <c r="S615" s="34">
        <v>0</v>
      </c>
    </row>
    <row r="616" spans="2:19">
      <c r="B616" s="5">
        <v>1979</v>
      </c>
      <c r="C616" s="34"/>
      <c r="D616" s="34"/>
      <c r="E616" s="34"/>
      <c r="F616" s="34"/>
      <c r="G616" s="34"/>
      <c r="H616" s="34"/>
      <c r="I616" s="34">
        <v>150.12622746</v>
      </c>
      <c r="J616" s="34">
        <v>150.12622746</v>
      </c>
      <c r="K616" s="34">
        <v>150.12622746</v>
      </c>
      <c r="L616" s="34">
        <v>150.12622746</v>
      </c>
      <c r="M616" s="34">
        <v>150.12622746</v>
      </c>
      <c r="N616" s="34">
        <v>150.12622746</v>
      </c>
      <c r="O616" s="34">
        <v>140.10379083403134</v>
      </c>
      <c r="P616" s="34">
        <v>139.5193744012517</v>
      </c>
      <c r="Q616" s="34">
        <v>149.93273062436253</v>
      </c>
      <c r="R616" s="34">
        <v>0</v>
      </c>
      <c r="S616" s="34">
        <v>0</v>
      </c>
    </row>
    <row r="617" spans="2:19">
      <c r="B617" s="5">
        <v>1978</v>
      </c>
      <c r="C617" s="34"/>
      <c r="D617" s="34"/>
      <c r="E617" s="34"/>
      <c r="F617" s="34"/>
      <c r="G617" s="34"/>
      <c r="H617" s="34"/>
      <c r="I617" s="34">
        <v>2124.1883669899998</v>
      </c>
      <c r="J617" s="34">
        <v>2124.1883669899998</v>
      </c>
      <c r="K617" s="34">
        <v>2124.1883669899998</v>
      </c>
      <c r="L617" s="34">
        <v>2124.1883669899998</v>
      </c>
      <c r="M617" s="34">
        <v>2124.1883669899998</v>
      </c>
      <c r="N617" s="34">
        <v>2124.1883669899998</v>
      </c>
      <c r="O617" s="34">
        <v>2078.1907915803795</v>
      </c>
      <c r="P617" s="34">
        <v>2075.5086355398266</v>
      </c>
      <c r="Q617" s="34">
        <v>2123.300320936838</v>
      </c>
      <c r="R617" s="34">
        <v>1434.7284011403406</v>
      </c>
      <c r="S617" s="34">
        <v>1434.7284011403406</v>
      </c>
    </row>
    <row r="618" spans="2:19">
      <c r="B618" s="5">
        <v>1977</v>
      </c>
      <c r="C618" s="34"/>
      <c r="D618" s="34"/>
      <c r="E618" s="34"/>
      <c r="F618" s="34"/>
      <c r="G618" s="34"/>
      <c r="H618" s="34"/>
      <c r="I618" s="34">
        <v>1500.82726179</v>
      </c>
      <c r="J618" s="34">
        <v>1500.82726179</v>
      </c>
      <c r="K618" s="34">
        <v>1500.82726179</v>
      </c>
      <c r="L618" s="34">
        <v>1500.82726179</v>
      </c>
      <c r="M618" s="34">
        <v>1500.82726179</v>
      </c>
      <c r="N618" s="34">
        <v>1500.82726179</v>
      </c>
      <c r="O618" s="34">
        <v>1438.042941949102</v>
      </c>
      <c r="P618" s="34">
        <v>1434.3819371849668</v>
      </c>
      <c r="Q618" s="34">
        <v>1499.6151246949757</v>
      </c>
      <c r="R618" s="34">
        <v>1501.4595494183409</v>
      </c>
      <c r="S618" s="34">
        <v>1501.4595494183409</v>
      </c>
    </row>
    <row r="619" spans="2:19">
      <c r="B619" s="5">
        <v>1976</v>
      </c>
      <c r="C619" s="34"/>
      <c r="D619" s="34"/>
      <c r="E619" s="34"/>
      <c r="F619" s="34"/>
      <c r="G619" s="34"/>
      <c r="H619" s="34"/>
      <c r="I619" s="34">
        <v>482.15</v>
      </c>
      <c r="J619" s="34">
        <v>482.15</v>
      </c>
      <c r="K619" s="34">
        <v>482.15</v>
      </c>
      <c r="L619" s="34">
        <v>482.15</v>
      </c>
      <c r="M619" s="34">
        <v>482.15</v>
      </c>
      <c r="N619" s="34">
        <v>482.15</v>
      </c>
      <c r="O619" s="34">
        <v>482.15</v>
      </c>
      <c r="P619" s="34">
        <v>482.15</v>
      </c>
      <c r="Q619" s="34">
        <v>482.15</v>
      </c>
      <c r="R619" s="34">
        <v>482.15</v>
      </c>
      <c r="S619" s="34">
        <v>482.15</v>
      </c>
    </row>
    <row r="620" spans="2:19">
      <c r="B620" s="5">
        <v>1975</v>
      </c>
      <c r="C620" s="34"/>
      <c r="D620" s="34"/>
      <c r="E620" s="34"/>
      <c r="F620" s="34"/>
      <c r="G620" s="34"/>
      <c r="H620" s="34"/>
      <c r="I620" s="34">
        <v>7321.7</v>
      </c>
      <c r="J620" s="34">
        <v>7321.7</v>
      </c>
      <c r="K620" s="34">
        <v>7321.7</v>
      </c>
      <c r="L620" s="34">
        <v>7321.7</v>
      </c>
      <c r="M620" s="34">
        <v>7321.7</v>
      </c>
      <c r="N620" s="34">
        <v>7321.7</v>
      </c>
      <c r="O620" s="34">
        <v>0</v>
      </c>
      <c r="P620" s="34">
        <v>0</v>
      </c>
      <c r="Q620" s="34">
        <v>0</v>
      </c>
      <c r="R620" s="34">
        <v>0</v>
      </c>
      <c r="S620" s="34">
        <v>0</v>
      </c>
    </row>
    <row r="621" spans="2:19">
      <c r="B621" s="5">
        <v>1974</v>
      </c>
      <c r="C621" s="34"/>
      <c r="D621" s="34"/>
      <c r="E621" s="34"/>
      <c r="F621" s="34"/>
      <c r="G621" s="34"/>
      <c r="H621" s="34"/>
      <c r="I621" s="34">
        <v>154.91999999999999</v>
      </c>
      <c r="J621" s="34">
        <v>154.91999999999999</v>
      </c>
      <c r="K621" s="34">
        <v>154.91999999999999</v>
      </c>
      <c r="L621" s="34">
        <v>154.91999999999999</v>
      </c>
      <c r="M621" s="34">
        <v>154.91999999999999</v>
      </c>
      <c r="N621" s="34">
        <v>154.91999999999999</v>
      </c>
      <c r="O621" s="34">
        <v>154.91999999999999</v>
      </c>
      <c r="P621" s="34">
        <v>154.91999999999999</v>
      </c>
      <c r="Q621" s="34">
        <v>154.91999999999999</v>
      </c>
      <c r="R621" s="34">
        <v>154.91999999999999</v>
      </c>
      <c r="S621" s="34">
        <v>154.91999999999999</v>
      </c>
    </row>
    <row r="622" spans="2:19">
      <c r="B622" s="5">
        <v>1973</v>
      </c>
      <c r="C622" s="34"/>
      <c r="D622" s="34"/>
      <c r="E622" s="34"/>
      <c r="F622" s="34"/>
      <c r="G622" s="34"/>
      <c r="H622" s="34"/>
      <c r="I622" s="34"/>
      <c r="J622" s="34"/>
      <c r="K622" s="34"/>
      <c r="L622" s="34"/>
      <c r="M622" s="34"/>
      <c r="N622" s="34"/>
      <c r="O622" s="34">
        <v>0</v>
      </c>
      <c r="P622" s="34">
        <v>0</v>
      </c>
      <c r="Q622" s="34">
        <v>0</v>
      </c>
      <c r="R622" s="34">
        <v>0</v>
      </c>
      <c r="S622" s="34">
        <v>0</v>
      </c>
    </row>
    <row r="623" spans="2:19">
      <c r="B623" s="5">
        <v>1972</v>
      </c>
      <c r="C623" s="34"/>
      <c r="D623" s="34"/>
      <c r="E623" s="34"/>
      <c r="F623" s="34"/>
      <c r="G623" s="34"/>
      <c r="H623" s="34"/>
      <c r="I623" s="34">
        <v>1043.3676023099999</v>
      </c>
      <c r="J623" s="34">
        <v>1043.3676023099999</v>
      </c>
      <c r="K623" s="34">
        <v>1043.3676023099999</v>
      </c>
      <c r="L623" s="34">
        <v>1043.3676023099999</v>
      </c>
      <c r="M623" s="34">
        <v>1043.3676023099999</v>
      </c>
      <c r="N623" s="34">
        <v>1043.3676023099999</v>
      </c>
      <c r="O623" s="34">
        <v>287.55698371048527</v>
      </c>
      <c r="P623" s="34">
        <v>286.3574942060219</v>
      </c>
      <c r="Q623" s="34">
        <v>307.73045840631113</v>
      </c>
      <c r="R623" s="34">
        <v>308.12999999999988</v>
      </c>
      <c r="S623" s="34">
        <v>308.12999999999988</v>
      </c>
    </row>
    <row r="624" spans="2:19">
      <c r="B624" s="5">
        <v>1971</v>
      </c>
      <c r="C624" s="34"/>
      <c r="D624" s="34"/>
      <c r="E624" s="34"/>
      <c r="F624" s="34"/>
      <c r="G624" s="34"/>
      <c r="H624" s="34"/>
      <c r="I624" s="34">
        <v>636.79644062</v>
      </c>
      <c r="J624" s="34">
        <v>636.79644062</v>
      </c>
      <c r="K624" s="34">
        <v>636.79644062</v>
      </c>
      <c r="L624" s="34">
        <v>636.79644062</v>
      </c>
      <c r="M624" s="34">
        <v>636.79644062</v>
      </c>
      <c r="N624" s="34">
        <v>636.79644062</v>
      </c>
      <c r="O624" s="34">
        <v>594.28386918102956</v>
      </c>
      <c r="P624" s="34">
        <v>591.80492655700959</v>
      </c>
      <c r="Q624" s="34">
        <v>635.975677331067</v>
      </c>
      <c r="R624" s="34">
        <v>636.79999999999995</v>
      </c>
      <c r="S624" s="34">
        <v>636.79999999999995</v>
      </c>
    </row>
    <row r="625" spans="2:19">
      <c r="B625" s="5">
        <v>1970</v>
      </c>
      <c r="C625" s="34"/>
      <c r="D625" s="34"/>
      <c r="E625" s="34"/>
      <c r="F625" s="34"/>
      <c r="G625" s="34"/>
      <c r="H625" s="34"/>
      <c r="I625" s="34">
        <v>468.90808556000002</v>
      </c>
      <c r="J625" s="34">
        <v>468.90808556000002</v>
      </c>
      <c r="K625" s="34">
        <v>468.90808556000002</v>
      </c>
      <c r="L625" s="34">
        <v>468.90808556000002</v>
      </c>
      <c r="M625" s="34">
        <v>468.90808556000002</v>
      </c>
      <c r="N625" s="34">
        <v>468.90808556000002</v>
      </c>
      <c r="O625" s="34">
        <v>437.60375153094725</v>
      </c>
      <c r="P625" s="34">
        <v>435.77837034805225</v>
      </c>
      <c r="Q625" s="34">
        <v>468.30371261134349</v>
      </c>
      <c r="R625" s="34">
        <v>468.91</v>
      </c>
      <c r="S625" s="34">
        <v>468.91</v>
      </c>
    </row>
    <row r="626" spans="2:19">
      <c r="B626" s="5">
        <v>1969</v>
      </c>
      <c r="C626" s="34"/>
      <c r="D626" s="34"/>
      <c r="E626" s="34"/>
      <c r="F626" s="34"/>
      <c r="G626" s="34"/>
      <c r="H626" s="34"/>
      <c r="I626" s="34">
        <v>330.52057031999999</v>
      </c>
      <c r="J626" s="34">
        <v>330.52057031999999</v>
      </c>
      <c r="K626" s="34">
        <v>330.52057031999999</v>
      </c>
      <c r="L626" s="34">
        <v>330.52057031999999</v>
      </c>
      <c r="M626" s="34">
        <v>330.52057031999999</v>
      </c>
      <c r="N626" s="34">
        <v>330.52057031999999</v>
      </c>
      <c r="O626" s="34">
        <v>308.45499573214965</v>
      </c>
      <c r="P626" s="34">
        <v>307.16833412787952</v>
      </c>
      <c r="Q626" s="34">
        <v>330.09456424796275</v>
      </c>
      <c r="R626" s="34">
        <v>330.52</v>
      </c>
      <c r="S626" s="34">
        <v>330.52</v>
      </c>
    </row>
    <row r="627" spans="2:19">
      <c r="B627" s="5">
        <v>1968</v>
      </c>
      <c r="C627" s="34"/>
      <c r="D627" s="34"/>
      <c r="E627" s="34"/>
      <c r="F627" s="34"/>
      <c r="G627" s="34"/>
      <c r="H627" s="34"/>
      <c r="I627" s="34">
        <v>469.88</v>
      </c>
      <c r="J627" s="34">
        <v>469.88</v>
      </c>
      <c r="K627" s="34">
        <v>469.88</v>
      </c>
      <c r="L627" s="34">
        <v>469.88</v>
      </c>
      <c r="M627" s="34">
        <v>469.88</v>
      </c>
      <c r="N627" s="34">
        <v>469.88</v>
      </c>
      <c r="O627" s="34">
        <v>0</v>
      </c>
      <c r="P627" s="34">
        <v>0</v>
      </c>
      <c r="Q627" s="34">
        <v>0</v>
      </c>
      <c r="R627" s="34">
        <v>0</v>
      </c>
      <c r="S627" s="34">
        <v>0</v>
      </c>
    </row>
    <row r="628" spans="2:19">
      <c r="B628" s="5">
        <v>1967</v>
      </c>
      <c r="C628" s="34"/>
      <c r="D628" s="34"/>
      <c r="E628" s="34"/>
      <c r="F628" s="34"/>
      <c r="G628" s="34"/>
      <c r="H628" s="34"/>
      <c r="I628" s="34"/>
      <c r="J628" s="34"/>
      <c r="K628" s="34"/>
      <c r="L628" s="34"/>
      <c r="M628" s="34"/>
      <c r="N628" s="34"/>
      <c r="O628" s="34">
        <v>0</v>
      </c>
      <c r="P628" s="34">
        <v>0</v>
      </c>
      <c r="Q628" s="34">
        <v>0</v>
      </c>
      <c r="R628" s="34">
        <v>0</v>
      </c>
      <c r="S628" s="34">
        <v>0</v>
      </c>
    </row>
    <row r="629" spans="2:19">
      <c r="B629" s="5">
        <v>1966</v>
      </c>
      <c r="C629" s="34"/>
      <c r="D629" s="34"/>
      <c r="E629" s="34"/>
      <c r="F629" s="34"/>
      <c r="G629" s="34"/>
      <c r="H629" s="34"/>
      <c r="I629" s="34"/>
      <c r="J629" s="34"/>
      <c r="K629" s="34"/>
      <c r="L629" s="34"/>
      <c r="M629" s="34"/>
      <c r="N629" s="34"/>
      <c r="O629" s="34">
        <v>0</v>
      </c>
      <c r="P629" s="34">
        <v>0</v>
      </c>
      <c r="Q629" s="34">
        <v>0</v>
      </c>
      <c r="R629" s="34">
        <v>0</v>
      </c>
      <c r="S629" s="34">
        <v>0</v>
      </c>
    </row>
    <row r="630" spans="2:19">
      <c r="B630" s="5">
        <v>1965</v>
      </c>
      <c r="C630" s="34"/>
      <c r="D630" s="34"/>
      <c r="E630" s="34"/>
      <c r="F630" s="34"/>
      <c r="G630" s="34"/>
      <c r="H630" s="34"/>
      <c r="I630" s="34"/>
      <c r="J630" s="34"/>
      <c r="K630" s="34"/>
      <c r="L630" s="34"/>
      <c r="M630" s="34"/>
      <c r="N630" s="34"/>
      <c r="O630" s="34">
        <v>0</v>
      </c>
      <c r="P630" s="34">
        <v>0</v>
      </c>
      <c r="Q630" s="34">
        <v>0</v>
      </c>
      <c r="R630" s="34">
        <v>0</v>
      </c>
      <c r="S630" s="34">
        <v>0</v>
      </c>
    </row>
    <row r="631" spans="2:19">
      <c r="B631" s="5">
        <v>1964</v>
      </c>
      <c r="C631" s="34"/>
      <c r="D631" s="34"/>
      <c r="E631" s="34"/>
      <c r="F631" s="34"/>
      <c r="G631" s="34"/>
      <c r="H631" s="34"/>
      <c r="I631" s="34">
        <v>222.09909347999999</v>
      </c>
      <c r="J631" s="34">
        <v>222.09909347999999</v>
      </c>
      <c r="K631" s="34">
        <v>222.09909347999999</v>
      </c>
      <c r="L631" s="34">
        <v>222.09909347999999</v>
      </c>
      <c r="M631" s="34">
        <v>222.09909347999999</v>
      </c>
      <c r="N631" s="34">
        <v>222.09909347999999</v>
      </c>
      <c r="O631" s="34">
        <v>222.1</v>
      </c>
      <c r="P631" s="34">
        <v>222.1</v>
      </c>
      <c r="Q631" s="34">
        <v>222.1</v>
      </c>
      <c r="R631" s="34">
        <v>222.1</v>
      </c>
      <c r="S631" s="34">
        <v>222.1</v>
      </c>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34409.329373937398</v>
      </c>
      <c r="D666" s="7">
        <f>SUM(D588:D665)</f>
        <v>184674.32871087114</v>
      </c>
      <c r="E666" s="7">
        <f>SUM(E587:E665)</f>
        <v>190395.16871087113</v>
      </c>
      <c r="F666" s="7">
        <f>SUM(F586:F665)</f>
        <v>190395.16871087113</v>
      </c>
      <c r="G666" s="7">
        <f>SUM(G585:G665)</f>
        <v>190816.46871087115</v>
      </c>
      <c r="H666" s="7">
        <f>SUM(H579:H665)</f>
        <v>190816.46871087115</v>
      </c>
      <c r="I666" s="7">
        <f>SUM(I579:I665)</f>
        <v>186667.60923272002</v>
      </c>
      <c r="J666" s="7">
        <f t="shared" ref="J666" si="9">SUM(J579:J665)</f>
        <v>186667.60923272002</v>
      </c>
      <c r="K666" s="7">
        <f>SUM(K579:K665)</f>
        <v>187772.83923272003</v>
      </c>
      <c r="L666" s="7">
        <f t="shared" ref="L666" si="10">SUM(L579:L665)</f>
        <v>188635.40802314001</v>
      </c>
      <c r="M666" s="7">
        <f>SUM(M579:M665)</f>
        <v>193252.59894552003</v>
      </c>
      <c r="N666" s="10">
        <f>SUM(N574:N665)</f>
        <v>203930.6147060667</v>
      </c>
      <c r="O666" s="10">
        <f>SUM(O574:O665)</f>
        <v>210647.26822834884</v>
      </c>
      <c r="P666" s="10">
        <f>SUM(P574:P665)</f>
        <v>235736.58531612944</v>
      </c>
      <c r="Q666" s="10">
        <f>SUM(Q574:Q665)</f>
        <v>254799.65700324357</v>
      </c>
      <c r="R666" s="10">
        <f>SUM(R573:R665)</f>
        <v>257540.58093573496</v>
      </c>
      <c r="S666" s="10">
        <f>SUM(S573:S665)</f>
        <v>263485.51093573496</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1549.31</v>
      </c>
      <c r="S669" s="34">
        <v>1549.31</v>
      </c>
    </row>
    <row r="670" spans="1:19">
      <c r="B670" s="5">
        <v>2020</v>
      </c>
      <c r="C670" s="33"/>
      <c r="D670" s="33"/>
      <c r="E670" s="33"/>
      <c r="F670" s="33"/>
      <c r="G670" s="33"/>
      <c r="H670" s="33"/>
      <c r="I670" s="33"/>
      <c r="J670" s="33"/>
      <c r="K670" s="33"/>
      <c r="L670" s="33"/>
      <c r="M670" s="33"/>
      <c r="N670" s="33"/>
      <c r="O670" s="33"/>
      <c r="P670" s="33"/>
      <c r="Q670" s="34">
        <v>5545.0130593206386</v>
      </c>
      <c r="R670" s="34">
        <v>5555.9020890311858</v>
      </c>
      <c r="S670" s="34">
        <v>5555.9020890311858</v>
      </c>
    </row>
    <row r="671" spans="1:19">
      <c r="A671" s="37"/>
      <c r="B671" s="5">
        <v>2019</v>
      </c>
      <c r="C671" s="33"/>
      <c r="D671" s="33"/>
      <c r="E671" s="33"/>
      <c r="F671" s="33"/>
      <c r="G671" s="33"/>
      <c r="H671" s="33"/>
      <c r="I671" s="33"/>
      <c r="J671" s="33"/>
      <c r="K671" s="33"/>
      <c r="L671" s="33"/>
      <c r="M671" s="33"/>
      <c r="N671" s="33"/>
      <c r="O671" s="33"/>
      <c r="P671" s="34">
        <v>316.11253161756497</v>
      </c>
      <c r="Q671" s="34">
        <v>339.70633292616344</v>
      </c>
      <c r="R671" s="34">
        <v>340.3734318693979</v>
      </c>
      <c r="S671" s="34">
        <v>340.3734318693979</v>
      </c>
    </row>
    <row r="672" spans="1:19">
      <c r="A672" s="37"/>
      <c r="B672" s="5">
        <v>2018</v>
      </c>
      <c r="C672" s="33"/>
      <c r="D672" s="33"/>
      <c r="E672" s="33"/>
      <c r="F672" s="33"/>
      <c r="G672" s="33"/>
      <c r="H672" s="33"/>
      <c r="I672" s="33"/>
      <c r="J672" s="33"/>
      <c r="K672" s="33"/>
      <c r="L672" s="33"/>
      <c r="M672" s="33"/>
      <c r="N672" s="33"/>
      <c r="O672" s="34">
        <v>7201.162319753369</v>
      </c>
      <c r="P672" s="34">
        <v>7171.1240347810317</v>
      </c>
      <c r="Q672" s="34">
        <v>7706.3577212475675</v>
      </c>
      <c r="R672" s="34">
        <v>7721.491095558692</v>
      </c>
      <c r="S672" s="34">
        <v>7721.491095558692</v>
      </c>
    </row>
    <row r="673" spans="1:19">
      <c r="A673" s="37"/>
      <c r="B673" s="5">
        <v>2017</v>
      </c>
      <c r="C673" s="33"/>
      <c r="D673" s="33"/>
      <c r="E673" s="33"/>
      <c r="F673" s="33"/>
      <c r="G673" s="33"/>
      <c r="H673" s="33"/>
      <c r="I673" s="33"/>
      <c r="J673" s="33"/>
      <c r="K673" s="33"/>
      <c r="L673" s="33"/>
      <c r="M673" s="33"/>
      <c r="N673" s="34">
        <v>2836.9019802515691</v>
      </c>
      <c r="O673" s="34">
        <v>2845.3264979751593</v>
      </c>
      <c r="P673" s="34">
        <v>2833.4577572926905</v>
      </c>
      <c r="Q673" s="34">
        <v>3044.939532468718</v>
      </c>
      <c r="R673" s="34">
        <v>3050.9190381400599</v>
      </c>
      <c r="S673" s="34">
        <v>3050.9190381400599</v>
      </c>
    </row>
    <row r="674" spans="1:19">
      <c r="B674" s="5">
        <v>2016</v>
      </c>
      <c r="C674" s="33"/>
      <c r="D674" s="33"/>
      <c r="E674" s="33"/>
      <c r="F674" s="33"/>
      <c r="G674" s="33"/>
      <c r="H674" s="33"/>
      <c r="I674" s="33"/>
      <c r="J674" s="33"/>
      <c r="K674" s="33"/>
      <c r="L674" s="33"/>
      <c r="M674" s="34">
        <v>4148.5654171899996</v>
      </c>
      <c r="N674" s="34">
        <v>4148.5654171899996</v>
      </c>
      <c r="O674" s="34">
        <v>3871.6069224223193</v>
      </c>
      <c r="P674" s="34">
        <v>3855.4572472903501</v>
      </c>
      <c r="Q674" s="34">
        <v>4143.2183549594838</v>
      </c>
      <c r="R674" s="34">
        <v>4151.3546077116034</v>
      </c>
      <c r="S674" s="34">
        <v>4151.3546077116034</v>
      </c>
    </row>
    <row r="675" spans="1:19">
      <c r="B675" s="5">
        <v>2015</v>
      </c>
      <c r="C675" s="33"/>
      <c r="D675" s="33"/>
      <c r="E675" s="33"/>
      <c r="F675" s="33"/>
      <c r="G675" s="33"/>
      <c r="H675" s="33"/>
      <c r="I675" s="33"/>
      <c r="J675" s="33"/>
      <c r="K675" s="33"/>
      <c r="L675" s="34"/>
      <c r="M675" s="34"/>
      <c r="N675" s="34"/>
      <c r="O675" s="34">
        <v>0</v>
      </c>
      <c r="P675" s="34">
        <v>0</v>
      </c>
      <c r="Q675" s="34">
        <v>0</v>
      </c>
      <c r="R675" s="34">
        <v>0</v>
      </c>
      <c r="S675" s="34">
        <v>0</v>
      </c>
    </row>
    <row r="676" spans="1:19">
      <c r="B676" s="5">
        <v>2014</v>
      </c>
      <c r="C676" s="33"/>
      <c r="D676" s="33"/>
      <c r="E676" s="33"/>
      <c r="F676" s="33"/>
      <c r="G676" s="33"/>
      <c r="H676" s="33"/>
      <c r="I676" s="33"/>
      <c r="J676" s="33"/>
      <c r="K676" s="34">
        <v>2264.3993996999998</v>
      </c>
      <c r="L676" s="34">
        <v>2264.3993996999998</v>
      </c>
      <c r="M676" s="34">
        <v>2264.3993996999998</v>
      </c>
      <c r="N676" s="34">
        <v>2264.3993996999998</v>
      </c>
      <c r="O676" s="34">
        <v>2113.2279497585059</v>
      </c>
      <c r="P676" s="34">
        <v>2104.413019536446</v>
      </c>
      <c r="Q676" s="34">
        <v>2261.4808282693148</v>
      </c>
      <c r="R676" s="34">
        <v>2265.9218154528285</v>
      </c>
      <c r="S676" s="34">
        <v>2265.9218154528285</v>
      </c>
    </row>
    <row r="677" spans="1:19">
      <c r="B677" s="5">
        <v>2013</v>
      </c>
      <c r="C677" s="33"/>
      <c r="D677" s="33"/>
      <c r="E677" s="33"/>
      <c r="F677" s="33"/>
      <c r="G677" s="33"/>
      <c r="H677" s="33"/>
      <c r="I677" s="33"/>
      <c r="J677" s="34"/>
      <c r="K677" s="34"/>
      <c r="L677" s="34"/>
      <c r="M677" s="34"/>
      <c r="N677" s="34"/>
      <c r="O677" s="34">
        <v>0</v>
      </c>
      <c r="P677" s="34">
        <v>0</v>
      </c>
      <c r="Q677" s="34">
        <v>0</v>
      </c>
      <c r="R677" s="34">
        <v>0</v>
      </c>
      <c r="S677" s="34">
        <v>0</v>
      </c>
    </row>
    <row r="678" spans="1:19">
      <c r="B678" s="5">
        <v>2012</v>
      </c>
      <c r="C678" s="33"/>
      <c r="D678" s="33"/>
      <c r="E678" s="33"/>
      <c r="F678" s="33"/>
      <c r="G678" s="33"/>
      <c r="H678" s="33"/>
      <c r="I678" s="34"/>
      <c r="J678" s="34"/>
      <c r="K678" s="34"/>
      <c r="L678" s="34"/>
      <c r="M678" s="34"/>
      <c r="N678" s="34"/>
      <c r="O678" s="34">
        <v>0</v>
      </c>
      <c r="P678" s="34">
        <v>0</v>
      </c>
      <c r="Q678" s="34">
        <v>0</v>
      </c>
      <c r="R678" s="34">
        <v>0</v>
      </c>
      <c r="S678" s="34">
        <v>0</v>
      </c>
    </row>
    <row r="679" spans="1:19">
      <c r="B679" s="5">
        <v>2011</v>
      </c>
      <c r="C679" s="33"/>
      <c r="D679" s="33"/>
      <c r="E679" s="33"/>
      <c r="F679" s="33"/>
      <c r="G679" s="33"/>
      <c r="H679" s="34"/>
      <c r="I679" s="34"/>
      <c r="J679" s="34"/>
      <c r="K679" s="34"/>
      <c r="L679" s="34"/>
      <c r="M679" s="34"/>
      <c r="N679" s="34"/>
      <c r="O679" s="34">
        <v>0</v>
      </c>
      <c r="P679" s="34">
        <v>0</v>
      </c>
      <c r="Q679" s="34">
        <v>0</v>
      </c>
      <c r="R679" s="34">
        <v>0</v>
      </c>
      <c r="S679" s="34">
        <v>0</v>
      </c>
    </row>
    <row r="680" spans="1:19">
      <c r="B680" s="5">
        <v>2010</v>
      </c>
      <c r="C680" s="33"/>
      <c r="D680" s="33"/>
      <c r="E680" s="33"/>
      <c r="F680" s="33"/>
      <c r="G680" s="34">
        <v>568.4</v>
      </c>
      <c r="H680" s="34">
        <v>568.4</v>
      </c>
      <c r="I680" s="34">
        <v>568.4</v>
      </c>
      <c r="J680" s="34">
        <v>568.4</v>
      </c>
      <c r="K680" s="34">
        <v>568.4</v>
      </c>
      <c r="L680" s="34">
        <v>568.4</v>
      </c>
      <c r="M680" s="34">
        <v>568.4</v>
      </c>
      <c r="N680" s="34">
        <v>568.4</v>
      </c>
      <c r="O680" s="34">
        <v>568.4</v>
      </c>
      <c r="P680" s="34">
        <v>568.4</v>
      </c>
      <c r="Q680" s="34">
        <v>568.4</v>
      </c>
      <c r="R680" s="34">
        <v>568.4</v>
      </c>
      <c r="S680" s="34">
        <v>568.4</v>
      </c>
    </row>
    <row r="681" spans="1:19">
      <c r="B681" s="5">
        <v>2009</v>
      </c>
      <c r="C681" s="33"/>
      <c r="D681" s="33"/>
      <c r="E681" s="33"/>
      <c r="F681" s="34"/>
      <c r="G681" s="34"/>
      <c r="H681" s="34"/>
      <c r="I681" s="34"/>
      <c r="J681" s="34"/>
      <c r="K681" s="34"/>
      <c r="L681" s="34"/>
      <c r="M681" s="34"/>
      <c r="N681" s="34"/>
      <c r="O681" s="34">
        <v>0</v>
      </c>
      <c r="P681" s="34">
        <v>0</v>
      </c>
      <c r="Q681" s="34">
        <v>0</v>
      </c>
      <c r="R681" s="34">
        <v>0</v>
      </c>
      <c r="S681" s="34">
        <v>0</v>
      </c>
    </row>
    <row r="682" spans="1:19">
      <c r="B682" s="5">
        <v>2008</v>
      </c>
      <c r="C682" s="33"/>
      <c r="D682" s="33"/>
      <c r="E682" s="34">
        <v>2782</v>
      </c>
      <c r="F682" s="34">
        <v>2782</v>
      </c>
      <c r="G682" s="34">
        <v>2782</v>
      </c>
      <c r="H682" s="34">
        <v>2782</v>
      </c>
      <c r="I682" s="34">
        <v>2782</v>
      </c>
      <c r="J682" s="34">
        <v>2782</v>
      </c>
      <c r="K682" s="34">
        <v>2782</v>
      </c>
      <c r="L682" s="34">
        <v>2782</v>
      </c>
      <c r="M682" s="34">
        <v>2782</v>
      </c>
      <c r="N682" s="34">
        <v>2782</v>
      </c>
      <c r="O682" s="34">
        <v>2782</v>
      </c>
      <c r="P682" s="34">
        <v>2782</v>
      </c>
      <c r="Q682" s="34">
        <v>2782</v>
      </c>
      <c r="R682" s="34">
        <v>2782</v>
      </c>
      <c r="S682" s="34">
        <v>2782</v>
      </c>
    </row>
    <row r="683" spans="1:19">
      <c r="B683" s="5">
        <v>2007</v>
      </c>
      <c r="C683" s="33"/>
      <c r="D683" s="34"/>
      <c r="E683" s="34"/>
      <c r="F683" s="34"/>
      <c r="G683" s="34"/>
      <c r="H683" s="34"/>
      <c r="I683" s="34"/>
      <c r="J683" s="34"/>
      <c r="K683" s="34"/>
      <c r="L683" s="34"/>
      <c r="M683" s="34"/>
      <c r="N683" s="34"/>
      <c r="O683" s="34">
        <v>0</v>
      </c>
      <c r="P683" s="34">
        <v>0</v>
      </c>
      <c r="Q683" s="34">
        <v>0</v>
      </c>
      <c r="R683" s="34">
        <v>0</v>
      </c>
      <c r="S683" s="34">
        <v>0</v>
      </c>
    </row>
    <row r="684" spans="1:19">
      <c r="B684" s="5">
        <v>2006</v>
      </c>
      <c r="C684" s="34"/>
      <c r="D684" s="34"/>
      <c r="E684" s="34"/>
      <c r="F684" s="34"/>
      <c r="G684" s="34"/>
      <c r="H684" s="34"/>
      <c r="I684" s="34"/>
      <c r="J684" s="34"/>
      <c r="K684" s="34"/>
      <c r="L684" s="34"/>
      <c r="M684" s="34"/>
      <c r="N684" s="34"/>
      <c r="O684" s="34">
        <v>0</v>
      </c>
      <c r="P684" s="34">
        <v>0</v>
      </c>
      <c r="Q684" s="34">
        <v>0</v>
      </c>
      <c r="R684" s="34">
        <v>0</v>
      </c>
      <c r="S684" s="34">
        <v>0</v>
      </c>
    </row>
    <row r="685" spans="1:19">
      <c r="B685" s="5">
        <v>2005</v>
      </c>
      <c r="C685" s="34"/>
      <c r="D685" s="34"/>
      <c r="E685" s="34"/>
      <c r="F685" s="34"/>
      <c r="G685" s="34"/>
      <c r="H685" s="34"/>
      <c r="I685" s="34"/>
      <c r="J685" s="34"/>
      <c r="K685" s="34"/>
      <c r="L685" s="34"/>
      <c r="M685" s="34"/>
      <c r="N685" s="34"/>
      <c r="O685" s="34">
        <v>0</v>
      </c>
      <c r="P685" s="34">
        <v>0</v>
      </c>
      <c r="Q685" s="34">
        <v>0</v>
      </c>
      <c r="R685" s="34">
        <v>0</v>
      </c>
      <c r="S685" s="34">
        <v>0</v>
      </c>
    </row>
    <row r="686" spans="1:19">
      <c r="B686" s="5">
        <v>2004</v>
      </c>
      <c r="C686" s="34"/>
      <c r="D686" s="34"/>
      <c r="E686" s="34"/>
      <c r="F686" s="34"/>
      <c r="G686" s="34"/>
      <c r="H686" s="34"/>
      <c r="I686" s="34"/>
      <c r="J686" s="34"/>
      <c r="K686" s="34"/>
      <c r="L686" s="34"/>
      <c r="M686" s="34"/>
      <c r="N686" s="34"/>
      <c r="O686" s="34">
        <v>0</v>
      </c>
      <c r="P686" s="34">
        <v>0</v>
      </c>
      <c r="Q686" s="34">
        <v>0</v>
      </c>
      <c r="R686" s="34">
        <v>0</v>
      </c>
      <c r="S686" s="34">
        <v>0</v>
      </c>
    </row>
    <row r="687" spans="1:19">
      <c r="B687" s="5">
        <v>2003</v>
      </c>
      <c r="C687" s="34"/>
      <c r="D687" s="34"/>
      <c r="E687" s="34"/>
      <c r="F687" s="34"/>
      <c r="G687" s="34"/>
      <c r="H687" s="34"/>
      <c r="I687" s="34"/>
      <c r="J687" s="34"/>
      <c r="K687" s="34"/>
      <c r="L687" s="34"/>
      <c r="M687" s="34"/>
      <c r="N687" s="34"/>
      <c r="O687" s="34">
        <v>0</v>
      </c>
      <c r="P687" s="34">
        <v>0</v>
      </c>
      <c r="Q687" s="34">
        <v>0</v>
      </c>
      <c r="R687" s="34">
        <v>0</v>
      </c>
      <c r="S687" s="34">
        <v>0</v>
      </c>
    </row>
    <row r="688" spans="1:19">
      <c r="B688" s="5">
        <v>2002</v>
      </c>
      <c r="C688" s="34">
        <v>1037.51</v>
      </c>
      <c r="D688" s="34">
        <v>1037.51</v>
      </c>
      <c r="E688" s="34">
        <v>1037.51</v>
      </c>
      <c r="F688" s="34">
        <v>1037.51</v>
      </c>
      <c r="G688" s="34">
        <v>1037.51</v>
      </c>
      <c r="H688" s="34">
        <v>1037.51</v>
      </c>
      <c r="I688" s="34">
        <v>1037.51</v>
      </c>
      <c r="J688" s="34">
        <v>1037.51</v>
      </c>
      <c r="K688" s="34">
        <v>1037.51</v>
      </c>
      <c r="L688" s="34">
        <v>1037.51</v>
      </c>
      <c r="M688" s="34">
        <v>1037.51</v>
      </c>
      <c r="N688" s="34">
        <v>1037.51</v>
      </c>
      <c r="O688" s="34">
        <v>1037.51</v>
      </c>
      <c r="P688" s="34">
        <v>1037.51</v>
      </c>
      <c r="Q688" s="34">
        <v>1037.51</v>
      </c>
      <c r="R688" s="34">
        <v>1037.51</v>
      </c>
      <c r="S688" s="34">
        <v>1037.51</v>
      </c>
    </row>
    <row r="689" spans="2:19">
      <c r="B689" s="5">
        <v>2001</v>
      </c>
      <c r="C689" s="34"/>
      <c r="D689" s="34"/>
      <c r="E689" s="34"/>
      <c r="F689" s="34"/>
      <c r="G689" s="34"/>
      <c r="H689" s="34"/>
      <c r="I689" s="34"/>
      <c r="J689" s="34"/>
      <c r="K689" s="34"/>
      <c r="L689" s="34"/>
      <c r="M689" s="34"/>
      <c r="N689" s="34"/>
      <c r="O689" s="34">
        <v>0</v>
      </c>
      <c r="P689" s="34">
        <v>0</v>
      </c>
      <c r="Q689" s="34">
        <v>0</v>
      </c>
      <c r="R689" s="34">
        <v>0</v>
      </c>
      <c r="S689" s="34">
        <v>0</v>
      </c>
    </row>
    <row r="690" spans="2:19">
      <c r="B690" s="5">
        <v>2000</v>
      </c>
      <c r="C690" s="34">
        <v>1465.62</v>
      </c>
      <c r="D690" s="34">
        <v>1465.62</v>
      </c>
      <c r="E690" s="34">
        <v>1465.62</v>
      </c>
      <c r="F690" s="34">
        <v>1465.62</v>
      </c>
      <c r="G690" s="34">
        <v>1465.62</v>
      </c>
      <c r="H690" s="34">
        <v>1465.62</v>
      </c>
      <c r="I690" s="34">
        <v>1465.62</v>
      </c>
      <c r="J690" s="34">
        <v>1465.62</v>
      </c>
      <c r="K690" s="34">
        <v>1465.62</v>
      </c>
      <c r="L690" s="34">
        <v>1465.62</v>
      </c>
      <c r="M690" s="34">
        <v>1465.62</v>
      </c>
      <c r="N690" s="34">
        <v>1465.62</v>
      </c>
      <c r="O690" s="34">
        <v>1465.62</v>
      </c>
      <c r="P690" s="34">
        <v>1465.62</v>
      </c>
      <c r="Q690" s="34">
        <v>1465.62</v>
      </c>
      <c r="R690" s="34">
        <v>1465.62</v>
      </c>
      <c r="S690" s="34">
        <v>1465.62</v>
      </c>
    </row>
    <row r="691" spans="2:19">
      <c r="B691" s="5">
        <v>1999</v>
      </c>
      <c r="C691" s="34"/>
      <c r="D691" s="34"/>
      <c r="E691" s="34"/>
      <c r="F691" s="34"/>
      <c r="G691" s="34"/>
      <c r="H691" s="34"/>
      <c r="I691" s="34"/>
      <c r="J691" s="34"/>
      <c r="K691" s="34"/>
      <c r="L691" s="34"/>
      <c r="M691" s="34"/>
      <c r="N691" s="34"/>
      <c r="O691" s="34">
        <v>0</v>
      </c>
      <c r="P691" s="34">
        <v>0</v>
      </c>
      <c r="Q691" s="34">
        <v>0</v>
      </c>
      <c r="R691" s="34">
        <v>0</v>
      </c>
      <c r="S691" s="34">
        <v>0</v>
      </c>
    </row>
    <row r="692" spans="2:19">
      <c r="B692" s="5">
        <v>1998</v>
      </c>
      <c r="C692" s="34">
        <v>1926.6</v>
      </c>
      <c r="D692" s="34">
        <v>1926.6</v>
      </c>
      <c r="E692" s="34">
        <v>1926.6</v>
      </c>
      <c r="F692" s="34">
        <v>1926.6</v>
      </c>
      <c r="G692" s="34">
        <v>1926.6</v>
      </c>
      <c r="H692" s="34">
        <v>1926.6</v>
      </c>
      <c r="I692" s="34">
        <v>1926.6</v>
      </c>
      <c r="J692" s="34">
        <v>1926.6</v>
      </c>
      <c r="K692" s="34">
        <v>1926.6</v>
      </c>
      <c r="L692" s="34">
        <v>1926.6</v>
      </c>
      <c r="M692" s="34">
        <v>1926.6</v>
      </c>
      <c r="N692" s="34">
        <v>1926.6</v>
      </c>
      <c r="O692" s="34">
        <v>1926.6</v>
      </c>
      <c r="P692" s="34">
        <v>1926.6</v>
      </c>
      <c r="Q692" s="34">
        <v>1926.6</v>
      </c>
      <c r="R692" s="34">
        <v>1926.6</v>
      </c>
      <c r="S692" s="34">
        <v>1926.6</v>
      </c>
    </row>
    <row r="693" spans="2:19">
      <c r="B693" s="5">
        <v>1997</v>
      </c>
      <c r="C693" s="34"/>
      <c r="D693" s="34"/>
      <c r="E693" s="34"/>
      <c r="F693" s="34"/>
      <c r="G693" s="34"/>
      <c r="H693" s="34"/>
      <c r="I693" s="34"/>
      <c r="J693" s="34"/>
      <c r="K693" s="34"/>
      <c r="L693" s="34"/>
      <c r="M693" s="34"/>
      <c r="N693" s="34"/>
      <c r="O693" s="34">
        <v>0</v>
      </c>
      <c r="P693" s="34">
        <v>0</v>
      </c>
      <c r="Q693" s="34">
        <v>0</v>
      </c>
      <c r="R693" s="34">
        <v>0</v>
      </c>
      <c r="S693" s="34">
        <v>0</v>
      </c>
    </row>
    <row r="694" spans="2:19">
      <c r="B694" s="5">
        <v>1996</v>
      </c>
      <c r="C694" s="34"/>
      <c r="D694" s="34"/>
      <c r="E694" s="34"/>
      <c r="F694" s="34"/>
      <c r="G694" s="34"/>
      <c r="H694" s="34"/>
      <c r="I694" s="34"/>
      <c r="J694" s="34"/>
      <c r="K694" s="34"/>
      <c r="L694" s="34"/>
      <c r="M694" s="34"/>
      <c r="N694" s="34"/>
      <c r="O694" s="34">
        <v>0</v>
      </c>
      <c r="P694" s="34">
        <v>0</v>
      </c>
      <c r="Q694" s="34">
        <v>0</v>
      </c>
      <c r="R694" s="34">
        <v>0</v>
      </c>
      <c r="S694" s="34">
        <v>0</v>
      </c>
    </row>
    <row r="695" spans="2:19">
      <c r="B695" s="5">
        <v>1995</v>
      </c>
      <c r="C695" s="34"/>
      <c r="D695" s="34"/>
      <c r="E695" s="34"/>
      <c r="F695" s="34"/>
      <c r="G695" s="34"/>
      <c r="H695" s="34"/>
      <c r="I695" s="34"/>
      <c r="J695" s="34"/>
      <c r="K695" s="34"/>
      <c r="L695" s="34"/>
      <c r="M695" s="34"/>
      <c r="N695" s="34"/>
      <c r="O695" s="34">
        <v>0</v>
      </c>
      <c r="P695" s="34">
        <v>0</v>
      </c>
      <c r="Q695" s="34">
        <v>0</v>
      </c>
      <c r="R695" s="34">
        <v>0</v>
      </c>
      <c r="S695" s="34">
        <v>0</v>
      </c>
    </row>
    <row r="696" spans="2:19">
      <c r="B696" s="5">
        <v>1994</v>
      </c>
      <c r="C696" s="34"/>
      <c r="D696" s="34"/>
      <c r="E696" s="34"/>
      <c r="F696" s="34"/>
      <c r="G696" s="34"/>
      <c r="H696" s="34"/>
      <c r="I696" s="34"/>
      <c r="J696" s="34"/>
      <c r="K696" s="34"/>
      <c r="L696" s="34"/>
      <c r="M696" s="34"/>
      <c r="N696" s="34"/>
      <c r="O696" s="34">
        <v>0</v>
      </c>
      <c r="P696" s="34">
        <v>0</v>
      </c>
      <c r="Q696" s="34">
        <v>0</v>
      </c>
      <c r="R696" s="34">
        <v>0</v>
      </c>
      <c r="S696" s="34">
        <v>0</v>
      </c>
    </row>
    <row r="697" spans="2:19">
      <c r="B697" s="5">
        <v>1993</v>
      </c>
      <c r="C697" s="34"/>
      <c r="D697" s="34"/>
      <c r="E697" s="34"/>
      <c r="F697" s="34"/>
      <c r="G697" s="34"/>
      <c r="H697" s="34"/>
      <c r="I697" s="34"/>
      <c r="J697" s="34"/>
      <c r="K697" s="34"/>
      <c r="L697" s="34"/>
      <c r="M697" s="34"/>
      <c r="N697" s="34"/>
      <c r="O697" s="34">
        <v>0</v>
      </c>
      <c r="P697" s="34">
        <v>0</v>
      </c>
      <c r="Q697" s="34">
        <v>0</v>
      </c>
      <c r="R697" s="34">
        <v>0</v>
      </c>
      <c r="S697" s="34">
        <v>0</v>
      </c>
    </row>
    <row r="698" spans="2:19">
      <c r="B698" s="5">
        <v>1992</v>
      </c>
      <c r="C698" s="34"/>
      <c r="D698" s="34"/>
      <c r="E698" s="34"/>
      <c r="F698" s="34"/>
      <c r="G698" s="34"/>
      <c r="H698" s="34"/>
      <c r="I698" s="34"/>
      <c r="J698" s="34"/>
      <c r="K698" s="34"/>
      <c r="L698" s="34"/>
      <c r="M698" s="34"/>
      <c r="N698" s="34"/>
      <c r="O698" s="34">
        <v>0</v>
      </c>
      <c r="P698" s="34">
        <v>0</v>
      </c>
      <c r="Q698" s="34">
        <v>0</v>
      </c>
      <c r="R698" s="34">
        <v>0</v>
      </c>
      <c r="S698" s="34">
        <v>0</v>
      </c>
    </row>
    <row r="699" spans="2:19">
      <c r="B699" s="5">
        <v>1991</v>
      </c>
      <c r="C699" s="34"/>
      <c r="D699" s="34"/>
      <c r="E699" s="34"/>
      <c r="F699" s="34"/>
      <c r="G699" s="34"/>
      <c r="H699" s="34"/>
      <c r="I699" s="34"/>
      <c r="J699" s="34"/>
      <c r="K699" s="34"/>
      <c r="L699" s="34"/>
      <c r="M699" s="34"/>
      <c r="N699" s="34"/>
      <c r="O699" s="34">
        <v>0</v>
      </c>
      <c r="P699" s="34">
        <v>0</v>
      </c>
      <c r="Q699" s="34">
        <v>0</v>
      </c>
      <c r="R699" s="34">
        <v>0</v>
      </c>
      <c r="S699" s="34">
        <v>0</v>
      </c>
    </row>
    <row r="700" spans="2:19">
      <c r="B700" s="5">
        <v>1990</v>
      </c>
      <c r="C700" s="34">
        <v>3509.51</v>
      </c>
      <c r="D700" s="34">
        <v>3509.51</v>
      </c>
      <c r="E700" s="34">
        <v>3509.51</v>
      </c>
      <c r="F700" s="34">
        <v>3509.51</v>
      </c>
      <c r="G700" s="34">
        <v>3509.51</v>
      </c>
      <c r="H700" s="34">
        <v>3509.51</v>
      </c>
      <c r="I700" s="34">
        <v>3509.51</v>
      </c>
      <c r="J700" s="34">
        <v>3509.51</v>
      </c>
      <c r="K700" s="34">
        <v>3509.51</v>
      </c>
      <c r="L700" s="34">
        <v>3509.51</v>
      </c>
      <c r="M700" s="34">
        <v>3509.51</v>
      </c>
      <c r="N700" s="34">
        <v>3509.51</v>
      </c>
      <c r="O700" s="34">
        <v>3509.51</v>
      </c>
      <c r="P700" s="34">
        <v>3509.51</v>
      </c>
      <c r="Q700" s="34">
        <v>3509.51</v>
      </c>
      <c r="R700" s="34">
        <v>3509.51</v>
      </c>
      <c r="S700" s="34">
        <v>3509.51</v>
      </c>
    </row>
    <row r="701" spans="2:19">
      <c r="B701" s="5">
        <v>1989</v>
      </c>
      <c r="C701" s="34"/>
      <c r="D701" s="34"/>
      <c r="E701" s="34"/>
      <c r="F701" s="34"/>
      <c r="G701" s="34"/>
      <c r="H701" s="34"/>
      <c r="I701" s="34"/>
      <c r="J701" s="34"/>
      <c r="K701" s="34"/>
      <c r="L701" s="34"/>
      <c r="M701" s="34"/>
      <c r="N701" s="34"/>
      <c r="O701" s="34">
        <v>0</v>
      </c>
      <c r="P701" s="34">
        <v>0</v>
      </c>
      <c r="Q701" s="34">
        <v>0</v>
      </c>
      <c r="R701" s="34">
        <v>0</v>
      </c>
      <c r="S701" s="34">
        <v>0</v>
      </c>
    </row>
    <row r="702" spans="2:19">
      <c r="B702" s="5">
        <v>1988</v>
      </c>
      <c r="C702" s="34"/>
      <c r="D702" s="34"/>
      <c r="E702" s="34"/>
      <c r="F702" s="34"/>
      <c r="G702" s="34"/>
      <c r="H702" s="34"/>
      <c r="I702" s="34"/>
      <c r="J702" s="34"/>
      <c r="K702" s="34"/>
      <c r="L702" s="34"/>
      <c r="M702" s="34"/>
      <c r="N702" s="34"/>
      <c r="O702" s="34">
        <v>0</v>
      </c>
      <c r="P702" s="34">
        <v>0</v>
      </c>
      <c r="Q702" s="34">
        <v>0</v>
      </c>
      <c r="R702" s="34">
        <v>0</v>
      </c>
      <c r="S702" s="34">
        <v>0</v>
      </c>
    </row>
    <row r="703" spans="2:19">
      <c r="B703" s="5">
        <v>1987</v>
      </c>
      <c r="C703" s="34"/>
      <c r="D703" s="34"/>
      <c r="E703" s="34"/>
      <c r="F703" s="34"/>
      <c r="G703" s="34"/>
      <c r="H703" s="34"/>
      <c r="I703" s="34"/>
      <c r="J703" s="34"/>
      <c r="K703" s="34"/>
      <c r="L703" s="34"/>
      <c r="M703" s="34"/>
      <c r="N703" s="34"/>
      <c r="O703" s="34">
        <v>0</v>
      </c>
      <c r="P703" s="34">
        <v>0</v>
      </c>
      <c r="Q703" s="34">
        <v>0</v>
      </c>
      <c r="R703" s="34">
        <v>0</v>
      </c>
      <c r="S703" s="34">
        <v>0</v>
      </c>
    </row>
    <row r="704" spans="2:19">
      <c r="B704" s="5">
        <v>1986</v>
      </c>
      <c r="C704" s="34">
        <v>712.23</v>
      </c>
      <c r="D704" s="34">
        <v>712.23</v>
      </c>
      <c r="E704" s="34">
        <v>712.23</v>
      </c>
      <c r="F704" s="34">
        <v>712.23</v>
      </c>
      <c r="G704" s="34">
        <v>712.23</v>
      </c>
      <c r="H704" s="34">
        <v>712.23</v>
      </c>
      <c r="I704" s="34">
        <v>712.23</v>
      </c>
      <c r="J704" s="34">
        <v>712.23</v>
      </c>
      <c r="K704" s="34">
        <v>712.23</v>
      </c>
      <c r="L704" s="34">
        <v>712.23</v>
      </c>
      <c r="M704" s="34">
        <v>712.23</v>
      </c>
      <c r="N704" s="34">
        <v>712.23</v>
      </c>
      <c r="O704" s="34">
        <v>712.23</v>
      </c>
      <c r="P704" s="34">
        <v>712.23</v>
      </c>
      <c r="Q704" s="34">
        <v>712.23</v>
      </c>
      <c r="R704" s="34">
        <v>712.23</v>
      </c>
      <c r="S704" s="34">
        <v>712.23</v>
      </c>
    </row>
    <row r="705" spans="2:19">
      <c r="B705" s="5">
        <v>1985</v>
      </c>
      <c r="C705" s="34"/>
      <c r="D705" s="34"/>
      <c r="E705" s="34"/>
      <c r="F705" s="34"/>
      <c r="G705" s="34"/>
      <c r="H705" s="34"/>
      <c r="I705" s="34"/>
      <c r="J705" s="34"/>
      <c r="K705" s="34"/>
      <c r="L705" s="34"/>
      <c r="M705" s="34"/>
      <c r="N705" s="34"/>
      <c r="O705" s="34">
        <v>0</v>
      </c>
      <c r="P705" s="34">
        <v>0</v>
      </c>
      <c r="Q705" s="34">
        <v>0</v>
      </c>
      <c r="R705" s="34">
        <v>0</v>
      </c>
      <c r="S705" s="34">
        <v>0</v>
      </c>
    </row>
    <row r="706" spans="2:19">
      <c r="B706" s="5">
        <v>1984</v>
      </c>
      <c r="C706" s="34"/>
      <c r="D706" s="34"/>
      <c r="E706" s="34"/>
      <c r="F706" s="34"/>
      <c r="G706" s="34"/>
      <c r="H706" s="34"/>
      <c r="I706" s="34"/>
      <c r="J706" s="34"/>
      <c r="K706" s="34"/>
      <c r="L706" s="34"/>
      <c r="M706" s="34"/>
      <c r="N706" s="34"/>
      <c r="O706" s="34">
        <v>0</v>
      </c>
      <c r="P706" s="34">
        <v>0</v>
      </c>
      <c r="Q706" s="34">
        <v>0</v>
      </c>
      <c r="R706" s="34">
        <v>0</v>
      </c>
      <c r="S706" s="34">
        <v>0</v>
      </c>
    </row>
    <row r="707" spans="2:19">
      <c r="B707" s="5">
        <v>1983</v>
      </c>
      <c r="C707" s="34"/>
      <c r="D707" s="34"/>
      <c r="E707" s="34"/>
      <c r="F707" s="34"/>
      <c r="G707" s="34"/>
      <c r="H707" s="34"/>
      <c r="I707" s="34"/>
      <c r="J707" s="34"/>
      <c r="K707" s="34"/>
      <c r="L707" s="34"/>
      <c r="M707" s="34"/>
      <c r="N707" s="34"/>
      <c r="O707" s="34">
        <v>0</v>
      </c>
      <c r="P707" s="34">
        <v>0</v>
      </c>
      <c r="Q707" s="34">
        <v>0</v>
      </c>
      <c r="R707" s="34">
        <v>0</v>
      </c>
      <c r="S707" s="34">
        <v>0</v>
      </c>
    </row>
    <row r="708" spans="2:19">
      <c r="B708" s="5">
        <v>1982</v>
      </c>
      <c r="C708" s="34"/>
      <c r="D708" s="34"/>
      <c r="E708" s="34"/>
      <c r="F708" s="34"/>
      <c r="G708" s="34"/>
      <c r="H708" s="34"/>
      <c r="I708" s="34"/>
      <c r="J708" s="34"/>
      <c r="K708" s="34"/>
      <c r="L708" s="34"/>
      <c r="M708" s="34"/>
      <c r="N708" s="34"/>
      <c r="O708" s="34">
        <v>0</v>
      </c>
      <c r="P708" s="34">
        <v>0</v>
      </c>
      <c r="Q708" s="34">
        <v>0</v>
      </c>
      <c r="R708" s="34">
        <v>0</v>
      </c>
      <c r="S708" s="34">
        <v>0</v>
      </c>
    </row>
    <row r="709" spans="2:19">
      <c r="B709" s="5">
        <v>1981</v>
      </c>
      <c r="C709" s="34"/>
      <c r="D709" s="34"/>
      <c r="E709" s="34"/>
      <c r="F709" s="34"/>
      <c r="G709" s="34"/>
      <c r="H709" s="34"/>
      <c r="I709" s="34"/>
      <c r="J709" s="34"/>
      <c r="K709" s="34"/>
      <c r="L709" s="34"/>
      <c r="M709" s="34"/>
      <c r="N709" s="34"/>
      <c r="O709" s="34">
        <v>0</v>
      </c>
      <c r="P709" s="34">
        <v>0</v>
      </c>
      <c r="Q709" s="34">
        <v>0</v>
      </c>
      <c r="R709" s="34">
        <v>0</v>
      </c>
      <c r="S709" s="34">
        <v>0</v>
      </c>
    </row>
    <row r="710" spans="2:19">
      <c r="B710" s="5">
        <v>1980</v>
      </c>
      <c r="C710" s="34"/>
      <c r="D710" s="34"/>
      <c r="E710" s="34"/>
      <c r="F710" s="34"/>
      <c r="G710" s="34"/>
      <c r="H710" s="34"/>
      <c r="I710" s="34"/>
      <c r="J710" s="34"/>
      <c r="K710" s="34"/>
      <c r="L710" s="34"/>
      <c r="M710" s="34"/>
      <c r="N710" s="34"/>
      <c r="O710" s="34">
        <v>0</v>
      </c>
      <c r="P710" s="34">
        <v>0</v>
      </c>
      <c r="Q710" s="34">
        <v>0</v>
      </c>
      <c r="R710" s="34">
        <v>0</v>
      </c>
      <c r="S710" s="34">
        <v>0</v>
      </c>
    </row>
    <row r="711" spans="2:19">
      <c r="B711" s="5">
        <v>1979</v>
      </c>
      <c r="C711" s="34"/>
      <c r="D711" s="34"/>
      <c r="E711" s="34"/>
      <c r="F711" s="34"/>
      <c r="G711" s="34"/>
      <c r="H711" s="34"/>
      <c r="I711" s="34"/>
      <c r="J711" s="34"/>
      <c r="K711" s="34"/>
      <c r="L711" s="34"/>
      <c r="M711" s="34"/>
      <c r="N711" s="34"/>
      <c r="O711" s="34">
        <v>0</v>
      </c>
      <c r="P711" s="34">
        <v>0</v>
      </c>
      <c r="Q711" s="34">
        <v>0</v>
      </c>
      <c r="R711" s="34">
        <v>0</v>
      </c>
      <c r="S711" s="34">
        <v>0</v>
      </c>
    </row>
    <row r="712" spans="2:19">
      <c r="B712" s="5">
        <v>1978</v>
      </c>
      <c r="C712" s="34"/>
      <c r="D712" s="34"/>
      <c r="E712" s="34"/>
      <c r="F712" s="34"/>
      <c r="G712" s="34"/>
      <c r="H712" s="34"/>
      <c r="I712" s="34"/>
      <c r="J712" s="34"/>
      <c r="K712" s="34"/>
      <c r="L712" s="34"/>
      <c r="M712" s="34"/>
      <c r="N712" s="34"/>
      <c r="O712" s="34">
        <v>0</v>
      </c>
      <c r="P712" s="34">
        <v>0</v>
      </c>
      <c r="Q712" s="34">
        <v>0</v>
      </c>
      <c r="R712" s="34">
        <v>0</v>
      </c>
      <c r="S712" s="34">
        <v>0</v>
      </c>
    </row>
    <row r="713" spans="2:19">
      <c r="B713" s="5">
        <v>1977</v>
      </c>
      <c r="C713" s="34"/>
      <c r="D713" s="34"/>
      <c r="E713" s="34"/>
      <c r="F713" s="34"/>
      <c r="G713" s="34"/>
      <c r="H713" s="34"/>
      <c r="I713" s="34"/>
      <c r="J713" s="34"/>
      <c r="K713" s="34"/>
      <c r="L713" s="34"/>
      <c r="M713" s="34"/>
      <c r="N713" s="34"/>
      <c r="O713" s="34">
        <v>0</v>
      </c>
      <c r="P713" s="34">
        <v>0</v>
      </c>
      <c r="Q713" s="34">
        <v>0</v>
      </c>
      <c r="R713" s="34">
        <v>0</v>
      </c>
      <c r="S713" s="34">
        <v>0</v>
      </c>
    </row>
    <row r="714" spans="2:19">
      <c r="B714" s="5">
        <v>1976</v>
      </c>
      <c r="C714" s="34"/>
      <c r="D714" s="34"/>
      <c r="E714" s="34"/>
      <c r="F714" s="34"/>
      <c r="G714" s="34"/>
      <c r="H714" s="34"/>
      <c r="I714" s="34"/>
      <c r="J714" s="34"/>
      <c r="K714" s="34"/>
      <c r="L714" s="34"/>
      <c r="M714" s="34"/>
      <c r="N714" s="34"/>
      <c r="O714" s="34">
        <v>0</v>
      </c>
      <c r="P714" s="34">
        <v>0</v>
      </c>
      <c r="Q714" s="34">
        <v>0</v>
      </c>
      <c r="R714" s="34">
        <v>0</v>
      </c>
      <c r="S714" s="34">
        <v>0</v>
      </c>
    </row>
    <row r="715" spans="2:19">
      <c r="B715" s="5">
        <v>1975</v>
      </c>
      <c r="C715" s="34"/>
      <c r="D715" s="34"/>
      <c r="E715" s="34"/>
      <c r="F715" s="34"/>
      <c r="G715" s="34"/>
      <c r="H715" s="34"/>
      <c r="I715" s="34"/>
      <c r="J715" s="34"/>
      <c r="K715" s="34"/>
      <c r="L715" s="34"/>
      <c r="M715" s="34"/>
      <c r="N715" s="34"/>
      <c r="O715" s="34">
        <v>0</v>
      </c>
      <c r="P715" s="34">
        <v>0</v>
      </c>
      <c r="Q715" s="34">
        <v>0</v>
      </c>
      <c r="R715" s="34">
        <v>0</v>
      </c>
      <c r="S715" s="34">
        <v>0</v>
      </c>
    </row>
    <row r="716" spans="2:19">
      <c r="B716" s="5">
        <v>1974</v>
      </c>
      <c r="C716" s="34"/>
      <c r="D716" s="34"/>
      <c r="E716" s="34"/>
      <c r="F716" s="34"/>
      <c r="G716" s="34"/>
      <c r="H716" s="34"/>
      <c r="I716" s="34"/>
      <c r="J716" s="34"/>
      <c r="K716" s="34"/>
      <c r="L716" s="34"/>
      <c r="M716" s="34"/>
      <c r="N716" s="34"/>
      <c r="O716" s="34">
        <v>0</v>
      </c>
      <c r="P716" s="34">
        <v>0</v>
      </c>
      <c r="Q716" s="34">
        <v>0</v>
      </c>
      <c r="R716" s="34">
        <v>0</v>
      </c>
      <c r="S716" s="34">
        <v>0</v>
      </c>
    </row>
    <row r="717" spans="2:19">
      <c r="B717" s="5">
        <v>1973</v>
      </c>
      <c r="C717" s="34"/>
      <c r="D717" s="34"/>
      <c r="E717" s="34"/>
      <c r="F717" s="34"/>
      <c r="G717" s="34"/>
      <c r="H717" s="34"/>
      <c r="I717" s="34">
        <v>485.43471822999999</v>
      </c>
      <c r="J717" s="34">
        <v>485.43471822999999</v>
      </c>
      <c r="K717" s="34">
        <v>485.43471822999999</v>
      </c>
      <c r="L717" s="34">
        <v>485.43471822999999</v>
      </c>
      <c r="M717" s="34">
        <v>485.43471822999999</v>
      </c>
      <c r="N717" s="34">
        <v>485.43471822999999</v>
      </c>
      <c r="O717" s="34">
        <v>453.0270651381947</v>
      </c>
      <c r="P717" s="34">
        <v>451.13734852321517</v>
      </c>
      <c r="Q717" s="34">
        <v>484.80904419905096</v>
      </c>
      <c r="R717" s="34">
        <v>485.76108886148006</v>
      </c>
      <c r="S717" s="34">
        <v>485.76108886148006</v>
      </c>
    </row>
    <row r="718" spans="2:19">
      <c r="B718" s="5">
        <v>1972</v>
      </c>
      <c r="C718" s="34"/>
      <c r="D718" s="34"/>
      <c r="E718" s="34"/>
      <c r="F718" s="34"/>
      <c r="G718" s="34"/>
      <c r="H718" s="34"/>
      <c r="I718" s="34"/>
      <c r="J718" s="34"/>
      <c r="K718" s="34"/>
      <c r="L718" s="34"/>
      <c r="M718" s="34"/>
      <c r="N718" s="34"/>
      <c r="O718" s="34">
        <v>0</v>
      </c>
      <c r="P718" s="34">
        <v>0</v>
      </c>
      <c r="Q718" s="34">
        <v>0</v>
      </c>
      <c r="R718" s="34">
        <v>0</v>
      </c>
      <c r="S718" s="34">
        <v>0</v>
      </c>
    </row>
    <row r="719" spans="2:19">
      <c r="B719" s="5">
        <v>1971</v>
      </c>
      <c r="C719" s="34"/>
      <c r="D719" s="34"/>
      <c r="E719" s="34"/>
      <c r="F719" s="34"/>
      <c r="G719" s="34"/>
      <c r="H719" s="34"/>
      <c r="I719" s="34">
        <v>279.24602033999997</v>
      </c>
      <c r="J719" s="34">
        <v>279.24602033999997</v>
      </c>
      <c r="K719" s="34">
        <v>279.24602033999997</v>
      </c>
      <c r="L719" s="34">
        <v>279.24602033999997</v>
      </c>
      <c r="M719" s="34">
        <v>279.24602033999997</v>
      </c>
      <c r="N719" s="34">
        <v>279.24602033999997</v>
      </c>
      <c r="O719" s="34">
        <v>0</v>
      </c>
      <c r="P719" s="34">
        <v>0</v>
      </c>
      <c r="Q719" s="34">
        <v>0</v>
      </c>
      <c r="R719" s="34">
        <v>0</v>
      </c>
      <c r="S719" s="34">
        <v>0</v>
      </c>
    </row>
    <row r="720" spans="2:19">
      <c r="B720" s="5">
        <v>1970</v>
      </c>
      <c r="C720" s="34"/>
      <c r="D720" s="34"/>
      <c r="E720" s="34"/>
      <c r="F720" s="34"/>
      <c r="G720" s="34"/>
      <c r="H720" s="34"/>
      <c r="I720" s="34"/>
      <c r="J720" s="34"/>
      <c r="K720" s="34"/>
      <c r="L720" s="34"/>
      <c r="M720" s="34"/>
      <c r="N720" s="34"/>
      <c r="O720" s="34">
        <v>0</v>
      </c>
      <c r="P720" s="34">
        <v>0</v>
      </c>
      <c r="Q720" s="34">
        <v>0</v>
      </c>
      <c r="R720" s="34">
        <v>0</v>
      </c>
      <c r="S720" s="34">
        <v>0</v>
      </c>
    </row>
    <row r="721" spans="2:19">
      <c r="B721" s="5">
        <v>1969</v>
      </c>
      <c r="C721" s="34"/>
      <c r="D721" s="34"/>
      <c r="E721" s="34"/>
      <c r="F721" s="34"/>
      <c r="G721" s="34"/>
      <c r="H721" s="34"/>
      <c r="I721" s="34"/>
      <c r="J721" s="34"/>
      <c r="K721" s="34"/>
      <c r="L721" s="34"/>
      <c r="M721" s="34"/>
      <c r="N721" s="34"/>
      <c r="O721" s="34">
        <v>0</v>
      </c>
      <c r="P721" s="34">
        <v>0</v>
      </c>
      <c r="Q721" s="34">
        <v>0</v>
      </c>
      <c r="R721" s="34">
        <v>0</v>
      </c>
      <c r="S721" s="34">
        <v>0</v>
      </c>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8651.4699999999993</v>
      </c>
      <c r="D761" s="7">
        <f>SUM(D683:D760)</f>
        <v>8651.4699999999993</v>
      </c>
      <c r="E761" s="7">
        <f>SUM(E682:E760)</f>
        <v>11433.47</v>
      </c>
      <c r="F761" s="7">
        <f>SUM(F681:F760)</f>
        <v>11433.47</v>
      </c>
      <c r="G761" s="7">
        <f>SUM(G680:G760)</f>
        <v>12001.869999999999</v>
      </c>
      <c r="H761" s="7">
        <f>SUM(H674:H760)</f>
        <v>12001.869999999999</v>
      </c>
      <c r="I761" s="7">
        <f>SUM(I674:I760)</f>
        <v>12766.55073857</v>
      </c>
      <c r="J761" s="7">
        <f t="shared" ref="J761" si="11">SUM(J674:J760)</f>
        <v>12766.55073857</v>
      </c>
      <c r="K761" s="7">
        <f>SUM(K674:K760)</f>
        <v>15030.95013827</v>
      </c>
      <c r="L761" s="7">
        <f t="shared" ref="L761" si="12">SUM(L674:L760)</f>
        <v>15030.95013827</v>
      </c>
      <c r="M761" s="7">
        <f>SUM(M674:M760)</f>
        <v>19179.515555460002</v>
      </c>
      <c r="N761" s="10">
        <f>SUM(N669:N760)</f>
        <v>22016.417535711571</v>
      </c>
      <c r="O761" s="10">
        <f>SUM(O669:O760)</f>
        <v>28486.220755047547</v>
      </c>
      <c r="P761" s="10">
        <f>SUM(P669:P760)</f>
        <v>28733.571939041292</v>
      </c>
      <c r="Q761" s="10">
        <f>SUM(Q669:Q760)</f>
        <v>35527.394873390942</v>
      </c>
      <c r="R761" s="10">
        <f>SUM(R668:R760)</f>
        <v>37122.903166625249</v>
      </c>
      <c r="S761" s="10">
        <f>SUM(S668:S760)</f>
        <v>37122.903166625249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86231.407259999993</v>
      </c>
    </row>
    <row r="764" spans="1:19">
      <c r="A764" s="35"/>
      <c r="B764" s="5">
        <v>2021</v>
      </c>
      <c r="C764" s="33"/>
      <c r="D764" s="33"/>
      <c r="E764" s="33"/>
      <c r="F764" s="33"/>
      <c r="G764" s="33"/>
      <c r="H764" s="33"/>
      <c r="I764" s="33"/>
      <c r="J764" s="33"/>
      <c r="K764" s="33"/>
      <c r="L764" s="33"/>
      <c r="M764" s="33"/>
      <c r="N764" s="33"/>
      <c r="O764" s="33"/>
      <c r="P764" s="33"/>
      <c r="Q764" s="33"/>
      <c r="R764" s="34">
        <v>1907.3873955133133</v>
      </c>
      <c r="S764" s="34">
        <v>1907.3873955133133</v>
      </c>
    </row>
    <row r="765" spans="1:19">
      <c r="B765" s="5">
        <v>2020</v>
      </c>
      <c r="C765" s="33"/>
      <c r="D765" s="33"/>
      <c r="E765" s="33"/>
      <c r="F765" s="33"/>
      <c r="G765" s="33"/>
      <c r="H765" s="33"/>
      <c r="I765" s="33"/>
      <c r="J765" s="33"/>
      <c r="K765" s="33"/>
      <c r="L765" s="33"/>
      <c r="M765" s="33"/>
      <c r="N765" s="33"/>
      <c r="O765" s="33"/>
      <c r="P765" s="33"/>
      <c r="Q765" s="34">
        <v>10452.919112605146</v>
      </c>
      <c r="R765" s="34">
        <v>10473.446051957937</v>
      </c>
      <c r="S765" s="34">
        <v>10473.446051957937</v>
      </c>
    </row>
    <row r="766" spans="1:19">
      <c r="A766" s="37"/>
      <c r="B766" s="5">
        <v>2019</v>
      </c>
      <c r="C766" s="33"/>
      <c r="D766" s="33"/>
      <c r="E766" s="33"/>
      <c r="F766" s="33"/>
      <c r="G766" s="33"/>
      <c r="H766" s="33"/>
      <c r="I766" s="33"/>
      <c r="J766" s="33"/>
      <c r="K766" s="33"/>
      <c r="L766" s="33"/>
      <c r="M766" s="33"/>
      <c r="N766" s="33"/>
      <c r="O766" s="33"/>
      <c r="P766" s="34">
        <v>26290.545008130735</v>
      </c>
      <c r="Q766" s="34">
        <v>27797.345136281947</v>
      </c>
      <c r="R766" s="34">
        <v>27851.932224504315</v>
      </c>
      <c r="S766" s="34">
        <v>27851.932224504315</v>
      </c>
    </row>
    <row r="767" spans="1:19">
      <c r="A767" s="37"/>
      <c r="B767" s="5">
        <v>2018</v>
      </c>
      <c r="C767" s="33"/>
      <c r="D767" s="33"/>
      <c r="E767" s="33"/>
      <c r="F767" s="33"/>
      <c r="G767" s="33"/>
      <c r="H767" s="33"/>
      <c r="I767" s="33"/>
      <c r="J767" s="33"/>
      <c r="K767" s="33"/>
      <c r="L767" s="33"/>
      <c r="M767" s="33"/>
      <c r="N767" s="33"/>
      <c r="O767" s="34">
        <v>11623.491542646483</v>
      </c>
      <c r="P767" s="34">
        <v>11128.104597462781</v>
      </c>
      <c r="Q767" s="34">
        <v>11958.676822709067</v>
      </c>
      <c r="R767" s="34">
        <v>11982.160696566216</v>
      </c>
      <c r="S767" s="34">
        <v>11982.160696566216</v>
      </c>
    </row>
    <row r="768" spans="1:19">
      <c r="A768" s="37"/>
      <c r="B768" s="5">
        <v>2017</v>
      </c>
      <c r="C768" s="33"/>
      <c r="D768" s="33"/>
      <c r="E768" s="33"/>
      <c r="F768" s="33"/>
      <c r="G768" s="33"/>
      <c r="H768" s="33"/>
      <c r="I768" s="33"/>
      <c r="J768" s="33"/>
      <c r="K768" s="33"/>
      <c r="L768" s="33"/>
      <c r="M768" s="33"/>
      <c r="N768" s="34">
        <v>2880.4827570694101</v>
      </c>
      <c r="O768" s="34">
        <v>2889.0366930912942</v>
      </c>
      <c r="P768" s="34">
        <v>2876.9856236070577</v>
      </c>
      <c r="Q768" s="34">
        <v>3091.7162033273189</v>
      </c>
      <c r="R768" s="34">
        <v>3097.7875667730773</v>
      </c>
      <c r="S768" s="34">
        <v>3097.7875667730773</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v>4338.5</v>
      </c>
      <c r="D781" s="34">
        <v>4338.5</v>
      </c>
      <c r="E781" s="34">
        <v>4338.5</v>
      </c>
      <c r="F781" s="34">
        <v>4338.5</v>
      </c>
      <c r="G781" s="34">
        <v>4338.5</v>
      </c>
      <c r="H781" s="34">
        <v>4338.5</v>
      </c>
      <c r="I781" s="34">
        <v>4338.5</v>
      </c>
      <c r="J781" s="34">
        <v>4338.5</v>
      </c>
      <c r="K781" s="34">
        <v>4338.5</v>
      </c>
      <c r="L781" s="34">
        <v>4338.5</v>
      </c>
      <c r="M781" s="34">
        <v>4338.5</v>
      </c>
      <c r="N781" s="34">
        <v>4338.5</v>
      </c>
      <c r="O781" s="34">
        <v>4338.5</v>
      </c>
      <c r="P781" s="34">
        <v>4338.5</v>
      </c>
      <c r="Q781" s="34">
        <v>4338.5</v>
      </c>
      <c r="R781" s="34">
        <v>4338.5</v>
      </c>
      <c r="S781" s="34">
        <v>4338.5</v>
      </c>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4338.5</v>
      </c>
      <c r="D856" s="7">
        <f>SUM(D778:D855)</f>
        <v>4338.5</v>
      </c>
      <c r="E856" s="7">
        <f>SUM(E777:E855)</f>
        <v>4338.5</v>
      </c>
      <c r="F856" s="7">
        <f>SUM(F776:F855)</f>
        <v>4338.5</v>
      </c>
      <c r="G856" s="7">
        <f>SUM(G775:G855)</f>
        <v>4338.5</v>
      </c>
      <c r="H856" s="7">
        <f>SUM(H769:H855)</f>
        <v>4338.5</v>
      </c>
      <c r="I856" s="7">
        <f>SUM(I769:I855)</f>
        <v>4338.5</v>
      </c>
      <c r="J856" s="7">
        <f t="shared" ref="J856" si="13">SUM(J769:J855)</f>
        <v>4338.5</v>
      </c>
      <c r="K856" s="7">
        <f>SUM(K769:K855)</f>
        <v>4338.5</v>
      </c>
      <c r="L856" s="7">
        <f t="shared" ref="L856" si="14">SUM(L769:L855)</f>
        <v>4338.5</v>
      </c>
      <c r="M856" s="7">
        <f>SUM(M769:M855)</f>
        <v>4338.5</v>
      </c>
      <c r="N856" s="10">
        <f>SUM(N764:N855)</f>
        <v>7218.9827570694106</v>
      </c>
      <c r="O856" s="10">
        <f>SUM(O764:O855)</f>
        <v>18851.028235737776</v>
      </c>
      <c r="P856" s="10">
        <f>SUM(P764:P855)</f>
        <v>44634.135229200569</v>
      </c>
      <c r="Q856" s="10">
        <f>SUM(Q764:Q855)</f>
        <v>57639.157274923477</v>
      </c>
      <c r="R856" s="10">
        <f>SUM(R763:R855)</f>
        <v>59651.213935314852</v>
      </c>
      <c r="S856" s="10">
        <f>SUM(S763:S855)</f>
        <v>145882.62119531483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11397.230000000001</v>
      </c>
    </row>
    <row r="859" spans="1:19">
      <c r="A859" s="35"/>
      <c r="B859" s="5">
        <v>2021</v>
      </c>
      <c r="C859" s="33"/>
      <c r="D859" s="33"/>
      <c r="E859" s="33"/>
      <c r="F859" s="33"/>
      <c r="G859" s="33"/>
      <c r="H859" s="33"/>
      <c r="I859" s="33"/>
      <c r="J859" s="33"/>
      <c r="K859" s="33"/>
      <c r="L859" s="33"/>
      <c r="M859" s="33"/>
      <c r="N859" s="33"/>
      <c r="O859" s="33"/>
      <c r="P859" s="33"/>
      <c r="Q859" s="33"/>
      <c r="R859" s="34">
        <v>1049.5683468589621</v>
      </c>
      <c r="S859" s="34">
        <v>1049.5683468589621</v>
      </c>
    </row>
    <row r="860" spans="1:19">
      <c r="B860" s="5">
        <v>2020</v>
      </c>
      <c r="C860" s="33"/>
      <c r="D860" s="33"/>
      <c r="E860" s="33"/>
      <c r="F860" s="33"/>
      <c r="G860" s="33"/>
      <c r="H860" s="33"/>
      <c r="I860" s="33"/>
      <c r="J860" s="33"/>
      <c r="K860" s="33"/>
      <c r="L860" s="33"/>
      <c r="M860" s="33"/>
      <c r="N860" s="33"/>
      <c r="O860" s="33"/>
      <c r="P860" s="33"/>
      <c r="Q860" s="34">
        <v>16470.64132670742</v>
      </c>
      <c r="R860" s="34">
        <v>16485.900938068353</v>
      </c>
      <c r="S860" s="34">
        <v>16485.900938068353</v>
      </c>
    </row>
    <row r="861" spans="1:19">
      <c r="A861" s="37"/>
      <c r="B861" s="5">
        <v>2019</v>
      </c>
      <c r="C861" s="33"/>
      <c r="D861" s="33"/>
      <c r="E861" s="33"/>
      <c r="F861" s="33"/>
      <c r="G861" s="33"/>
      <c r="H861" s="33"/>
      <c r="I861" s="33"/>
      <c r="J861" s="33"/>
      <c r="K861" s="33"/>
      <c r="L861" s="33"/>
      <c r="M861" s="33"/>
      <c r="N861" s="33"/>
      <c r="O861" s="33"/>
      <c r="P861" s="34">
        <v>6726.3433448275864</v>
      </c>
      <c r="Q861" s="34">
        <v>6726.3433448275864</v>
      </c>
      <c r="R861" s="34">
        <v>6726.3433448275864</v>
      </c>
      <c r="S861" s="34">
        <v>6726.3433448275864</v>
      </c>
    </row>
    <row r="862" spans="1:19">
      <c r="A862" s="37"/>
      <c r="B862" s="5">
        <v>2018</v>
      </c>
      <c r="C862" s="33"/>
      <c r="D862" s="33"/>
      <c r="E862" s="33"/>
      <c r="F862" s="33"/>
      <c r="G862" s="33"/>
      <c r="H862" s="33"/>
      <c r="I862" s="33"/>
      <c r="J862" s="33"/>
      <c r="K862" s="33"/>
      <c r="L862" s="33"/>
      <c r="M862" s="33"/>
      <c r="N862" s="33"/>
      <c r="O862" s="34">
        <v>3362</v>
      </c>
      <c r="P862" s="34">
        <v>3362</v>
      </c>
      <c r="Q862" s="34">
        <v>3362</v>
      </c>
      <c r="R862" s="34">
        <v>3362</v>
      </c>
      <c r="S862" s="34">
        <v>3362</v>
      </c>
    </row>
    <row r="863" spans="1:19">
      <c r="A863" s="37"/>
      <c r="B863" s="5">
        <v>2017</v>
      </c>
      <c r="C863" s="33"/>
      <c r="D863" s="33"/>
      <c r="E863" s="33"/>
      <c r="F863" s="33"/>
      <c r="G863" s="33"/>
      <c r="H863" s="33"/>
      <c r="I863" s="33"/>
      <c r="J863" s="33"/>
      <c r="K863" s="33"/>
      <c r="L863" s="33"/>
      <c r="M863" s="33"/>
      <c r="N863" s="34">
        <v>22268.528849607472</v>
      </c>
      <c r="O863" s="34">
        <v>21095.386558608247</v>
      </c>
      <c r="P863" s="34">
        <v>21007.391148296374</v>
      </c>
      <c r="Q863" s="34">
        <v>22575.327130551417</v>
      </c>
      <c r="R863" s="34">
        <v>22619.659471200586</v>
      </c>
      <c r="S863" s="34">
        <v>22619.659471200586</v>
      </c>
    </row>
    <row r="864" spans="1:19">
      <c r="B864" s="5">
        <v>2016</v>
      </c>
      <c r="C864" s="33"/>
      <c r="D864" s="33"/>
      <c r="E864" s="33"/>
      <c r="F864" s="33"/>
      <c r="G864" s="33"/>
      <c r="H864" s="33"/>
      <c r="I864" s="33"/>
      <c r="J864" s="33"/>
      <c r="K864" s="33"/>
      <c r="L864" s="33"/>
      <c r="M864" s="34">
        <v>1353.0632983999999</v>
      </c>
      <c r="N864" s="34">
        <v>1353.0632983999999</v>
      </c>
      <c r="O864" s="34">
        <v>1262.7327053478875</v>
      </c>
      <c r="P864" s="34">
        <v>1257.4654549842783</v>
      </c>
      <c r="Q864" s="34">
        <v>1351.3193428561403</v>
      </c>
      <c r="R864" s="34">
        <v>1353.06</v>
      </c>
      <c r="S864" s="34">
        <v>1353.06</v>
      </c>
    </row>
    <row r="865" spans="2:19">
      <c r="B865" s="5">
        <v>2015</v>
      </c>
      <c r="C865" s="33"/>
      <c r="D865" s="33"/>
      <c r="E865" s="33"/>
      <c r="F865" s="33"/>
      <c r="G865" s="33"/>
      <c r="H865" s="33"/>
      <c r="I865" s="33"/>
      <c r="J865" s="33"/>
      <c r="K865" s="33"/>
      <c r="L865" s="34">
        <v>14510.903056699999</v>
      </c>
      <c r="M865" s="34">
        <v>14510.903056699999</v>
      </c>
      <c r="N865" s="34">
        <v>14510.903056699999</v>
      </c>
      <c r="O865" s="34">
        <v>13542.154232913694</v>
      </c>
      <c r="P865" s="34">
        <v>13485.66570093438</v>
      </c>
      <c r="Q865" s="34">
        <v>14492.200036773242</v>
      </c>
      <c r="R865" s="34">
        <v>14510.9</v>
      </c>
      <c r="S865" s="34">
        <v>14510.9</v>
      </c>
    </row>
    <row r="866" spans="2:19">
      <c r="B866" s="5">
        <v>2014</v>
      </c>
      <c r="C866" s="33"/>
      <c r="D866" s="33"/>
      <c r="E866" s="33"/>
      <c r="F866" s="33"/>
      <c r="G866" s="33"/>
      <c r="H866" s="33"/>
      <c r="I866" s="33"/>
      <c r="J866" s="33"/>
      <c r="K866" s="34">
        <v>26852.184000000001</v>
      </c>
      <c r="L866" s="34">
        <v>26852.184000000001</v>
      </c>
      <c r="M866" s="34">
        <v>26852.184000000001</v>
      </c>
      <c r="N866" s="34">
        <v>26852.184000000001</v>
      </c>
      <c r="O866" s="34">
        <v>26369.397047493381</v>
      </c>
      <c r="P866" s="34">
        <v>26369.397047493381</v>
      </c>
      <c r="Q866" s="34">
        <v>26369.397047493381</v>
      </c>
      <c r="R866" s="34">
        <v>26421.18</v>
      </c>
      <c r="S866" s="34">
        <v>26421.18</v>
      </c>
    </row>
    <row r="867" spans="2:19">
      <c r="B867" s="5">
        <v>2013</v>
      </c>
      <c r="C867" s="33"/>
      <c r="D867" s="33"/>
      <c r="E867" s="33"/>
      <c r="F867" s="33"/>
      <c r="G867" s="33"/>
      <c r="H867" s="33"/>
      <c r="I867" s="33"/>
      <c r="J867" s="34"/>
      <c r="K867" s="34"/>
      <c r="L867" s="34"/>
      <c r="M867" s="34"/>
      <c r="N867" s="34"/>
      <c r="O867" s="34">
        <v>0</v>
      </c>
      <c r="P867" s="34">
        <v>0</v>
      </c>
      <c r="Q867" s="34">
        <v>0</v>
      </c>
      <c r="R867" s="34">
        <v>0</v>
      </c>
      <c r="S867" s="34">
        <v>0</v>
      </c>
    </row>
    <row r="868" spans="2:19">
      <c r="B868" s="5">
        <v>2012</v>
      </c>
      <c r="C868" s="33"/>
      <c r="D868" s="33"/>
      <c r="E868" s="33"/>
      <c r="F868" s="33"/>
      <c r="G868" s="33"/>
      <c r="H868" s="33"/>
      <c r="I868" s="34">
        <v>43.408464899999991</v>
      </c>
      <c r="J868" s="34">
        <v>43.408464899999991</v>
      </c>
      <c r="K868" s="34">
        <v>43.408464899999991</v>
      </c>
      <c r="L868" s="34">
        <v>43.408464899999991</v>
      </c>
      <c r="M868" s="34">
        <v>43.408464899999991</v>
      </c>
      <c r="N868" s="34">
        <v>43.408464899999991</v>
      </c>
      <c r="O868" s="34">
        <v>40.510512984124716</v>
      </c>
      <c r="P868" s="34">
        <v>40.341531050464539</v>
      </c>
      <c r="Q868" s="34">
        <v>43.352515977948599</v>
      </c>
      <c r="R868" s="34">
        <v>43.41</v>
      </c>
      <c r="S868" s="34">
        <v>43.41</v>
      </c>
    </row>
    <row r="869" spans="2:19">
      <c r="B869" s="5">
        <v>2011</v>
      </c>
      <c r="C869" s="33"/>
      <c r="D869" s="33"/>
      <c r="E869" s="33"/>
      <c r="F869" s="33"/>
      <c r="G869" s="33"/>
      <c r="H869" s="34">
        <v>14310.682133213322</v>
      </c>
      <c r="I869" s="34">
        <v>14275.91450228</v>
      </c>
      <c r="J869" s="34">
        <v>14275.91450228</v>
      </c>
      <c r="K869" s="34">
        <v>14275.91450228</v>
      </c>
      <c r="L869" s="34">
        <v>14275.91450228</v>
      </c>
      <c r="M869" s="34">
        <v>14275.91450228</v>
      </c>
      <c r="N869" s="34">
        <v>14275.91450228</v>
      </c>
      <c r="O869" s="34">
        <v>634.19673228675242</v>
      </c>
      <c r="P869" s="34">
        <v>631.55130071236647</v>
      </c>
      <c r="Q869" s="34">
        <v>678.68861548108771</v>
      </c>
      <c r="R869" s="34">
        <v>14275.91213321332</v>
      </c>
      <c r="S869" s="34">
        <v>14275.91213321332</v>
      </c>
    </row>
    <row r="870" spans="2:19">
      <c r="B870" s="5">
        <v>2010</v>
      </c>
      <c r="C870" s="33"/>
      <c r="D870" s="33"/>
      <c r="E870" s="33"/>
      <c r="F870" s="33"/>
      <c r="G870" s="34">
        <v>64286.880000000019</v>
      </c>
      <c r="H870" s="34">
        <v>64286.880000000019</v>
      </c>
      <c r="I870" s="34">
        <v>27866.142703000001</v>
      </c>
      <c r="J870" s="34">
        <v>27866.142703000001</v>
      </c>
      <c r="K870" s="34">
        <v>27866.142703000001</v>
      </c>
      <c r="L870" s="34">
        <v>27866.142703000001</v>
      </c>
      <c r="M870" s="34">
        <v>27866.142703000001</v>
      </c>
      <c r="N870" s="34">
        <v>27866.142703000001</v>
      </c>
      <c r="O870" s="34">
        <v>603.00617448185642</v>
      </c>
      <c r="P870" s="34">
        <v>600.49084841296906</v>
      </c>
      <c r="Q870" s="34">
        <v>645.30989336695939</v>
      </c>
      <c r="R870" s="34">
        <v>27866.140000000021</v>
      </c>
      <c r="S870" s="34">
        <v>27866.140000000021</v>
      </c>
    </row>
    <row r="871" spans="2:19">
      <c r="B871" s="5">
        <v>2009</v>
      </c>
      <c r="C871" s="33"/>
      <c r="D871" s="33"/>
      <c r="E871" s="33"/>
      <c r="F871" s="34"/>
      <c r="G871" s="34"/>
      <c r="H871" s="34"/>
      <c r="I871" s="34"/>
      <c r="J871" s="34"/>
      <c r="K871" s="34"/>
      <c r="L871" s="34"/>
      <c r="M871" s="34"/>
      <c r="N871" s="34"/>
      <c r="O871" s="34">
        <v>0</v>
      </c>
      <c r="P871" s="34">
        <v>0</v>
      </c>
      <c r="Q871" s="34">
        <v>0</v>
      </c>
      <c r="R871" s="34">
        <v>0</v>
      </c>
      <c r="S871" s="34">
        <v>0</v>
      </c>
    </row>
    <row r="872" spans="2:19">
      <c r="B872" s="5">
        <v>2008</v>
      </c>
      <c r="C872" s="33"/>
      <c r="D872" s="33"/>
      <c r="E872" s="34">
        <v>6848.02</v>
      </c>
      <c r="F872" s="34">
        <v>6848.02</v>
      </c>
      <c r="G872" s="34">
        <v>6848.02</v>
      </c>
      <c r="H872" s="34">
        <v>6848.02</v>
      </c>
      <c r="I872" s="34">
        <v>3553.8634065199999</v>
      </c>
      <c r="J872" s="34">
        <v>3553.8634065199999</v>
      </c>
      <c r="K872" s="34">
        <v>3553.8634065199999</v>
      </c>
      <c r="L872" s="34">
        <v>3553.8634065199999</v>
      </c>
      <c r="M872" s="34">
        <v>3553.8634065199999</v>
      </c>
      <c r="N872" s="34">
        <v>3553.8634065199999</v>
      </c>
      <c r="O872" s="34">
        <v>3281.3684663333024</v>
      </c>
      <c r="P872" s="34">
        <v>3267.6808591506974</v>
      </c>
      <c r="Q872" s="34">
        <v>3511.5718954731178</v>
      </c>
      <c r="R872" s="34">
        <v>3516.0749882029863</v>
      </c>
      <c r="S872" s="34">
        <v>3516.0749882029863</v>
      </c>
    </row>
    <row r="873" spans="2:19">
      <c r="B873" s="5">
        <v>2007</v>
      </c>
      <c r="C873" s="33"/>
      <c r="D873" s="34">
        <v>909.84278427842798</v>
      </c>
      <c r="E873" s="34">
        <v>909.84278427842798</v>
      </c>
      <c r="F873" s="34">
        <v>909.84278427842798</v>
      </c>
      <c r="G873" s="34">
        <v>909.84278427842798</v>
      </c>
      <c r="H873" s="34">
        <v>909.84278427842798</v>
      </c>
      <c r="I873" s="34">
        <v>827.77556155999991</v>
      </c>
      <c r="J873" s="34">
        <v>827.77556155999991</v>
      </c>
      <c r="K873" s="34">
        <v>827.77556155999991</v>
      </c>
      <c r="L873" s="34">
        <v>827.77556155999991</v>
      </c>
      <c r="M873" s="34">
        <v>827.77556155999991</v>
      </c>
      <c r="N873" s="34">
        <v>827.77556155999991</v>
      </c>
      <c r="O873" s="34">
        <v>641.70682321157562</v>
      </c>
      <c r="P873" s="34">
        <v>617.79812321645647</v>
      </c>
      <c r="Q873" s="34">
        <v>663.90893727816695</v>
      </c>
      <c r="R873" s="34">
        <v>664.65337695024266</v>
      </c>
      <c r="S873" s="34">
        <v>664.65337695024266</v>
      </c>
    </row>
    <row r="874" spans="2:19">
      <c r="B874" s="5">
        <v>2006</v>
      </c>
      <c r="C874" s="34"/>
      <c r="D874" s="34">
        <v>365.47904790479049</v>
      </c>
      <c r="E874" s="34">
        <v>365.47904790479049</v>
      </c>
      <c r="F874" s="34">
        <v>365.47904790479049</v>
      </c>
      <c r="G874" s="34">
        <v>365.47904790479049</v>
      </c>
      <c r="H874" s="34">
        <v>365.47904790479049</v>
      </c>
      <c r="I874" s="34">
        <v>348.78414573999993</v>
      </c>
      <c r="J874" s="34">
        <v>348.78414573999993</v>
      </c>
      <c r="K874" s="34">
        <v>348.78414573999993</v>
      </c>
      <c r="L874" s="34">
        <v>348.78414573999993</v>
      </c>
      <c r="M874" s="34">
        <v>348.78414573999993</v>
      </c>
      <c r="N874" s="34">
        <v>348.78414573999993</v>
      </c>
      <c r="O874" s="34">
        <v>100.64198424030984</v>
      </c>
      <c r="P874" s="34">
        <v>100.22217526107057</v>
      </c>
      <c r="Q874" s="34">
        <v>107.70249272183473</v>
      </c>
      <c r="R874" s="34">
        <v>107.68439902851017</v>
      </c>
      <c r="S874" s="34">
        <v>107.68439902851017</v>
      </c>
    </row>
    <row r="875" spans="2:19">
      <c r="B875" s="5">
        <v>2005</v>
      </c>
      <c r="C875" s="34"/>
      <c r="D875" s="34">
        <v>7496.6801930193033</v>
      </c>
      <c r="E875" s="34">
        <v>7496.6801930193033</v>
      </c>
      <c r="F875" s="34">
        <v>7496.6801930193033</v>
      </c>
      <c r="G875" s="34">
        <v>7496.6801930193033</v>
      </c>
      <c r="H875" s="34">
        <v>7496.6801930193033</v>
      </c>
      <c r="I875" s="34">
        <v>3379.7492444899999</v>
      </c>
      <c r="J875" s="34">
        <v>3379.7492444899999</v>
      </c>
      <c r="K875" s="34">
        <v>3379.7492444899999</v>
      </c>
      <c r="L875" s="34">
        <v>3379.7492444899999</v>
      </c>
      <c r="M875" s="34">
        <v>3379.7492444899999</v>
      </c>
      <c r="N875" s="34">
        <v>3379.7492444899999</v>
      </c>
      <c r="O875" s="34">
        <v>0</v>
      </c>
      <c r="P875" s="34">
        <v>0</v>
      </c>
      <c r="Q875" s="34">
        <v>0</v>
      </c>
      <c r="R875" s="34"/>
      <c r="S875" s="34"/>
    </row>
    <row r="876" spans="2:19">
      <c r="B876" s="5">
        <v>2004</v>
      </c>
      <c r="C876" s="34"/>
      <c r="D876" s="34">
        <v>7091.0873587358747</v>
      </c>
      <c r="E876" s="34">
        <v>7091.0873587358747</v>
      </c>
      <c r="F876" s="34">
        <v>7091.0873587358747</v>
      </c>
      <c r="G876" s="34">
        <v>7091.0873587358747</v>
      </c>
      <c r="H876" s="34">
        <v>7091.0873587358747</v>
      </c>
      <c r="I876" s="34">
        <v>412.335105</v>
      </c>
      <c r="J876" s="34">
        <v>412.335105</v>
      </c>
      <c r="K876" s="34">
        <v>412.335105</v>
      </c>
      <c r="L876" s="34">
        <v>412.335105</v>
      </c>
      <c r="M876" s="34">
        <v>412.335105</v>
      </c>
      <c r="N876" s="34">
        <v>412.335105</v>
      </c>
      <c r="O876" s="34">
        <v>178.19551327254862</v>
      </c>
      <c r="P876" s="34">
        <v>177.45220443283674</v>
      </c>
      <c r="Q876" s="34">
        <v>190.69676652513093</v>
      </c>
      <c r="R876" s="34">
        <v>190.79627756761684</v>
      </c>
      <c r="S876" s="34">
        <v>190.79627756761684</v>
      </c>
    </row>
    <row r="877" spans="2:19">
      <c r="B877" s="5">
        <v>2003</v>
      </c>
      <c r="C877" s="34"/>
      <c r="D877" s="34">
        <v>30.229022902290236</v>
      </c>
      <c r="E877" s="34">
        <v>30.229022902290236</v>
      </c>
      <c r="F877" s="34">
        <v>30.229022902290236</v>
      </c>
      <c r="G877" s="34">
        <v>30.229022902290236</v>
      </c>
      <c r="H877" s="34">
        <v>30.229022902290236</v>
      </c>
      <c r="I877" s="34">
        <v>28.7577304</v>
      </c>
      <c r="J877" s="34">
        <v>28.7577304</v>
      </c>
      <c r="K877" s="34">
        <v>28.7577304</v>
      </c>
      <c r="L877" s="34">
        <v>28.7577304</v>
      </c>
      <c r="M877" s="34">
        <v>28.7577304</v>
      </c>
      <c r="N877" s="34">
        <v>28.7577304</v>
      </c>
      <c r="O877" s="34">
        <v>0</v>
      </c>
      <c r="P877" s="34">
        <v>0</v>
      </c>
      <c r="Q877" s="34">
        <v>0</v>
      </c>
      <c r="R877" s="34">
        <v>0</v>
      </c>
      <c r="S877" s="34">
        <v>0</v>
      </c>
    </row>
    <row r="878" spans="2:19">
      <c r="B878" s="5">
        <v>2002</v>
      </c>
      <c r="C878" s="34"/>
      <c r="D878" s="34">
        <v>13001.401140114016</v>
      </c>
      <c r="E878" s="34">
        <v>13001.401140114016</v>
      </c>
      <c r="F878" s="34">
        <v>13001.401140114016</v>
      </c>
      <c r="G878" s="34">
        <v>13001.401140114016</v>
      </c>
      <c r="H878" s="34">
        <v>13001.401140114016</v>
      </c>
      <c r="I878" s="34">
        <v>246.19275499999998</v>
      </c>
      <c r="J878" s="34">
        <v>246.19275499999998</v>
      </c>
      <c r="K878" s="34">
        <v>246.19275499999998</v>
      </c>
      <c r="L878" s="34">
        <v>246.19275499999998</v>
      </c>
      <c r="M878" s="34">
        <v>246.19275499999998</v>
      </c>
      <c r="N878" s="34">
        <v>246.19275499999998</v>
      </c>
      <c r="O878" s="34">
        <v>0</v>
      </c>
      <c r="P878" s="34">
        <v>0</v>
      </c>
      <c r="Q878" s="34">
        <v>0</v>
      </c>
      <c r="R878" s="34">
        <v>0</v>
      </c>
      <c r="S878" s="34">
        <v>0</v>
      </c>
    </row>
    <row r="879" spans="2:19">
      <c r="B879" s="5">
        <v>2001</v>
      </c>
      <c r="C879" s="34"/>
      <c r="D879" s="34"/>
      <c r="E879" s="34"/>
      <c r="F879" s="34"/>
      <c r="G879" s="34"/>
      <c r="H879" s="34"/>
      <c r="I879" s="34"/>
      <c r="J879" s="34"/>
      <c r="K879" s="34"/>
      <c r="L879" s="34"/>
      <c r="M879" s="34"/>
      <c r="N879" s="34"/>
      <c r="O879" s="34">
        <v>0</v>
      </c>
      <c r="P879" s="34">
        <v>0</v>
      </c>
      <c r="Q879" s="34">
        <v>0</v>
      </c>
      <c r="R879" s="34">
        <v>0</v>
      </c>
      <c r="S879" s="34">
        <v>0</v>
      </c>
    </row>
    <row r="880" spans="2:19">
      <c r="B880" s="5">
        <v>2000</v>
      </c>
      <c r="C880" s="34"/>
      <c r="D880" s="34"/>
      <c r="E880" s="34"/>
      <c r="F880" s="34"/>
      <c r="G880" s="34"/>
      <c r="H880" s="34"/>
      <c r="I880" s="34">
        <v>881.65099450999992</v>
      </c>
      <c r="J880" s="34">
        <v>881.65099450999992</v>
      </c>
      <c r="K880" s="34">
        <v>881.65099450999992</v>
      </c>
      <c r="L880" s="34">
        <v>881.65099450999992</v>
      </c>
      <c r="M880" s="34">
        <v>881.65099450999992</v>
      </c>
      <c r="N880" s="34">
        <v>881.65099450999992</v>
      </c>
      <c r="O880" s="34">
        <v>160.47463055729406</v>
      </c>
      <c r="P880" s="34">
        <v>143.53668344322907</v>
      </c>
      <c r="Q880" s="34">
        <v>154.24988096287643</v>
      </c>
      <c r="R880" s="34">
        <v>154.55278945356608</v>
      </c>
      <c r="S880" s="34">
        <v>154.55278945356608</v>
      </c>
    </row>
    <row r="881" spans="2:19">
      <c r="B881" s="5">
        <v>1999</v>
      </c>
      <c r="C881" s="34"/>
      <c r="D881" s="34"/>
      <c r="E881" s="34"/>
      <c r="F881" s="34"/>
      <c r="G881" s="34"/>
      <c r="H881" s="34"/>
      <c r="I881" s="34">
        <v>2997.7879818399997</v>
      </c>
      <c r="J881" s="34">
        <v>2997.7879818399997</v>
      </c>
      <c r="K881" s="34">
        <v>2997.7879818399997</v>
      </c>
      <c r="L881" s="34">
        <v>2997.7879818399997</v>
      </c>
      <c r="M881" s="34">
        <v>2997.7879818399997</v>
      </c>
      <c r="N881" s="34">
        <v>2997.7879818399997</v>
      </c>
      <c r="O881" s="34">
        <v>0</v>
      </c>
      <c r="P881" s="34">
        <v>0</v>
      </c>
      <c r="Q881" s="34">
        <v>0</v>
      </c>
      <c r="R881" s="34">
        <v>0</v>
      </c>
      <c r="S881" s="34">
        <v>0</v>
      </c>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28894.719546954704</v>
      </c>
      <c r="E951" s="7">
        <f>SUM(E872:E950)</f>
        <v>35742.739546954705</v>
      </c>
      <c r="F951" s="7">
        <f>SUM(F871:F950)</f>
        <v>35742.739546954705</v>
      </c>
      <c r="G951" s="7">
        <f>SUM(G870:G950)</f>
        <v>100029.61954695474</v>
      </c>
      <c r="H951" s="7">
        <f>SUM(H864:H950)</f>
        <v>114340.30168016806</v>
      </c>
      <c r="I951" s="7">
        <f>SUM(I864:I950)</f>
        <v>54862.362595239989</v>
      </c>
      <c r="J951" s="7">
        <f t="shared" ref="J951" si="15">SUM(J864:J950)</f>
        <v>54862.362595239989</v>
      </c>
      <c r="K951" s="7">
        <f>SUM(K864:K950)</f>
        <v>81714.546595240012</v>
      </c>
      <c r="L951" s="7">
        <f t="shared" ref="L951" si="16">SUM(L864:L950)</f>
        <v>96225.449651940013</v>
      </c>
      <c r="M951" s="7">
        <f>SUM(M864:M950)</f>
        <v>97578.512950340009</v>
      </c>
      <c r="N951" s="10">
        <f>SUM(N859:N950)</f>
        <v>119847.04179994747</v>
      </c>
      <c r="O951" s="10">
        <f>SUM(O859:O950)</f>
        <v>71271.771381730956</v>
      </c>
      <c r="P951" s="10">
        <f>SUM(P859:P950)</f>
        <v>77787.336422216089</v>
      </c>
      <c r="Q951" s="10">
        <f>SUM(Q859:Q950)</f>
        <v>97342.709226996289</v>
      </c>
      <c r="R951" s="10">
        <f>SUM(R858:R950)</f>
        <v>139347.83606537175</v>
      </c>
      <c r="S951" s="10">
        <f>SUM(S858:S950)</f>
        <v>150745.06606537176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38928.269999999997</v>
      </c>
      <c r="S954" s="34">
        <v>38928.269999999997</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20178.55</v>
      </c>
      <c r="Q956" s="34">
        <v>20178.55</v>
      </c>
      <c r="R956" s="34">
        <v>20178.55</v>
      </c>
      <c r="S956" s="34">
        <v>20178.55</v>
      </c>
    </row>
    <row r="957" spans="1:19">
      <c r="A957" s="37"/>
      <c r="B957" s="5">
        <v>2018</v>
      </c>
      <c r="C957" s="33"/>
      <c r="D957" s="33"/>
      <c r="E957" s="33"/>
      <c r="F957" s="33"/>
      <c r="G957" s="33"/>
      <c r="H957" s="33"/>
      <c r="I957" s="33"/>
      <c r="J957" s="33"/>
      <c r="K957" s="33"/>
      <c r="L957" s="33"/>
      <c r="M957" s="33"/>
      <c r="N957" s="33"/>
      <c r="O957" s="34">
        <v>5177.1646244815392</v>
      </c>
      <c r="P957" s="34">
        <v>5155.5690626217138</v>
      </c>
      <c r="Q957" s="34">
        <v>5540.367069438521</v>
      </c>
      <c r="R957" s="34">
        <v>5551.2469755777947</v>
      </c>
      <c r="S957" s="34">
        <v>5551.2469755777947</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v>9318.7763937699983</v>
      </c>
      <c r="M960" s="34">
        <v>9318.7763937699983</v>
      </c>
      <c r="N960" s="34">
        <v>9318.7763937699983</v>
      </c>
      <c r="O960" s="34">
        <v>8696.654280809973</v>
      </c>
      <c r="P960" s="34">
        <v>8660.3778343151789</v>
      </c>
      <c r="Q960" s="34">
        <v>9306.7654761927352</v>
      </c>
      <c r="R960" s="34">
        <v>9325.0416542098501</v>
      </c>
      <c r="S960" s="34">
        <v>9325.0416542098501</v>
      </c>
    </row>
    <row r="961" spans="2:19">
      <c r="B961" s="5">
        <v>2014</v>
      </c>
      <c r="C961" s="33"/>
      <c r="D961" s="33"/>
      <c r="E961" s="33"/>
      <c r="F961" s="33"/>
      <c r="G961" s="33"/>
      <c r="H961" s="33"/>
      <c r="I961" s="33"/>
      <c r="J961" s="33"/>
      <c r="K961" s="34"/>
      <c r="L961" s="34"/>
      <c r="M961" s="34"/>
      <c r="N961" s="34"/>
      <c r="O961" s="34">
        <v>0</v>
      </c>
      <c r="P961" s="34">
        <v>0</v>
      </c>
      <c r="Q961" s="34">
        <v>0</v>
      </c>
      <c r="R961" s="34">
        <v>0</v>
      </c>
      <c r="S961" s="34">
        <v>0</v>
      </c>
    </row>
    <row r="962" spans="2:19">
      <c r="B962" s="5">
        <v>2013</v>
      </c>
      <c r="C962" s="33"/>
      <c r="D962" s="33"/>
      <c r="E962" s="33"/>
      <c r="F962" s="33"/>
      <c r="G962" s="33"/>
      <c r="H962" s="33"/>
      <c r="I962" s="33"/>
      <c r="J962" s="34">
        <v>10000</v>
      </c>
      <c r="K962" s="34">
        <v>10000</v>
      </c>
      <c r="L962" s="34">
        <v>10000</v>
      </c>
      <c r="M962" s="34">
        <v>10000</v>
      </c>
      <c r="N962" s="34">
        <v>10000</v>
      </c>
      <c r="O962" s="34">
        <v>10000</v>
      </c>
      <c r="P962" s="34">
        <v>10000</v>
      </c>
      <c r="Q962" s="34">
        <v>10000</v>
      </c>
      <c r="R962" s="34">
        <v>10000</v>
      </c>
      <c r="S962" s="34">
        <v>10000</v>
      </c>
    </row>
    <row r="963" spans="2:19">
      <c r="B963" s="5">
        <v>2012</v>
      </c>
      <c r="C963" s="33"/>
      <c r="D963" s="33"/>
      <c r="E963" s="33"/>
      <c r="F963" s="33"/>
      <c r="G963" s="33"/>
      <c r="H963" s="33"/>
      <c r="I963" s="34"/>
      <c r="J963" s="34"/>
      <c r="K963" s="34"/>
      <c r="L963" s="34"/>
      <c r="M963" s="34"/>
      <c r="N963" s="34"/>
      <c r="O963" s="34">
        <v>0</v>
      </c>
      <c r="P963" s="34">
        <v>0</v>
      </c>
      <c r="Q963" s="34">
        <v>0</v>
      </c>
      <c r="R963" s="34">
        <v>0</v>
      </c>
      <c r="S963" s="34">
        <v>0</v>
      </c>
    </row>
    <row r="964" spans="2:19">
      <c r="B964" s="5">
        <v>2011</v>
      </c>
      <c r="C964" s="33"/>
      <c r="D964" s="33"/>
      <c r="E964" s="33"/>
      <c r="F964" s="33"/>
      <c r="G964" s="33"/>
      <c r="H964" s="34"/>
      <c r="I964" s="34"/>
      <c r="J964" s="34"/>
      <c r="K964" s="34"/>
      <c r="L964" s="34"/>
      <c r="M964" s="34"/>
      <c r="N964" s="34"/>
      <c r="O964" s="34">
        <v>0</v>
      </c>
      <c r="P964" s="34">
        <v>0</v>
      </c>
      <c r="Q964" s="34">
        <v>0</v>
      </c>
      <c r="R964" s="34">
        <v>0</v>
      </c>
      <c r="S964" s="34">
        <v>0</v>
      </c>
    </row>
    <row r="965" spans="2:19">
      <c r="B965" s="5">
        <v>2010</v>
      </c>
      <c r="C965" s="33"/>
      <c r="D965" s="33"/>
      <c r="E965" s="33"/>
      <c r="F965" s="33"/>
      <c r="G965" s="34">
        <v>13055.46</v>
      </c>
      <c r="H965" s="34">
        <v>13055.46</v>
      </c>
      <c r="I965" s="34">
        <v>13055.46</v>
      </c>
      <c r="J965" s="34">
        <v>13055.46</v>
      </c>
      <c r="K965" s="34">
        <v>13055.46</v>
      </c>
      <c r="L965" s="34">
        <v>13055.46</v>
      </c>
      <c r="M965" s="34">
        <v>13055.46</v>
      </c>
      <c r="N965" s="34">
        <v>13055.46</v>
      </c>
      <c r="O965" s="34">
        <v>13055.46</v>
      </c>
      <c r="P965" s="34">
        <v>13055.46</v>
      </c>
      <c r="Q965" s="34">
        <v>13055.46</v>
      </c>
      <c r="R965" s="34">
        <v>13055.46</v>
      </c>
      <c r="S965" s="34">
        <v>13055.46</v>
      </c>
    </row>
    <row r="966" spans="2:19">
      <c r="B966" s="5">
        <v>2009</v>
      </c>
      <c r="C966" s="33"/>
      <c r="D966" s="33"/>
      <c r="E966" s="33"/>
      <c r="F966" s="34">
        <v>18527.099999999999</v>
      </c>
      <c r="G966" s="34">
        <v>18527.099999999999</v>
      </c>
      <c r="H966" s="34">
        <v>18527.099999999999</v>
      </c>
      <c r="I966" s="34">
        <v>18527.099999999999</v>
      </c>
      <c r="J966" s="34">
        <v>18527.099999999999</v>
      </c>
      <c r="K966" s="34">
        <v>18527.099999999999</v>
      </c>
      <c r="L966" s="34">
        <v>18527.099999999999</v>
      </c>
      <c r="M966" s="34">
        <v>18527.099999999999</v>
      </c>
      <c r="N966" s="34">
        <v>18527.099999999999</v>
      </c>
      <c r="O966" s="34">
        <v>18527.099999999999</v>
      </c>
      <c r="P966" s="34">
        <v>18527.099999999999</v>
      </c>
      <c r="Q966" s="34">
        <v>18527.099999999999</v>
      </c>
      <c r="R966" s="34">
        <v>18527.099999999999</v>
      </c>
      <c r="S966" s="34">
        <v>18527.099999999999</v>
      </c>
    </row>
    <row r="967" spans="2:19">
      <c r="B967" s="5">
        <v>2008</v>
      </c>
      <c r="C967" s="33"/>
      <c r="D967" s="33"/>
      <c r="E967" s="34"/>
      <c r="F967" s="34"/>
      <c r="G967" s="34"/>
      <c r="H967" s="34"/>
      <c r="I967" s="34"/>
      <c r="J967" s="34"/>
      <c r="K967" s="34"/>
      <c r="L967" s="34"/>
      <c r="M967" s="34"/>
      <c r="N967" s="34"/>
      <c r="O967" s="34">
        <v>0</v>
      </c>
      <c r="P967" s="34">
        <v>0</v>
      </c>
      <c r="Q967" s="34">
        <v>0</v>
      </c>
      <c r="R967" s="34">
        <v>0</v>
      </c>
      <c r="S967" s="34">
        <v>0</v>
      </c>
    </row>
    <row r="968" spans="2:19">
      <c r="B968" s="5">
        <v>2007</v>
      </c>
      <c r="C968" s="33"/>
      <c r="D968" s="34"/>
      <c r="E968" s="34"/>
      <c r="F968" s="34"/>
      <c r="G968" s="34"/>
      <c r="H968" s="34"/>
      <c r="I968" s="34"/>
      <c r="J968" s="34"/>
      <c r="K968" s="34"/>
      <c r="L968" s="34"/>
      <c r="M968" s="34"/>
      <c r="N968" s="34"/>
      <c r="O968" s="34">
        <v>0</v>
      </c>
      <c r="P968" s="34">
        <v>0</v>
      </c>
      <c r="Q968" s="34">
        <v>0</v>
      </c>
      <c r="R968" s="34">
        <v>0</v>
      </c>
      <c r="S968" s="34">
        <v>0</v>
      </c>
    </row>
    <row r="969" spans="2:19">
      <c r="B969" s="5">
        <v>2006</v>
      </c>
      <c r="C969" s="34"/>
      <c r="D969" s="34"/>
      <c r="E969" s="34"/>
      <c r="F969" s="34"/>
      <c r="G969" s="34"/>
      <c r="H969" s="34"/>
      <c r="I969" s="34"/>
      <c r="J969" s="34"/>
      <c r="K969" s="34"/>
      <c r="L969" s="34"/>
      <c r="M969" s="34"/>
      <c r="N969" s="34"/>
      <c r="O969" s="34">
        <v>0</v>
      </c>
      <c r="P969" s="34">
        <v>0</v>
      </c>
      <c r="Q969" s="34">
        <v>0</v>
      </c>
      <c r="R969" s="34">
        <v>0</v>
      </c>
      <c r="S969" s="34">
        <v>0</v>
      </c>
    </row>
    <row r="970" spans="2:19">
      <c r="B970" s="5">
        <v>2005</v>
      </c>
      <c r="C970" s="34"/>
      <c r="D970" s="34"/>
      <c r="E970" s="34"/>
      <c r="F970" s="34"/>
      <c r="G970" s="34"/>
      <c r="H970" s="34"/>
      <c r="I970" s="34"/>
      <c r="J970" s="34"/>
      <c r="K970" s="34"/>
      <c r="L970" s="34"/>
      <c r="M970" s="34"/>
      <c r="N970" s="34"/>
      <c r="O970" s="34">
        <v>0</v>
      </c>
      <c r="P970" s="34">
        <v>0</v>
      </c>
      <c r="Q970" s="34">
        <v>0</v>
      </c>
      <c r="R970" s="34">
        <v>0</v>
      </c>
      <c r="S970" s="34">
        <v>0</v>
      </c>
    </row>
    <row r="971" spans="2:19">
      <c r="B971" s="5">
        <v>2004</v>
      </c>
      <c r="C971" s="34">
        <v>16825.3</v>
      </c>
      <c r="D971" s="34">
        <v>16825.3</v>
      </c>
      <c r="E971" s="34">
        <v>16825.3</v>
      </c>
      <c r="F971" s="34">
        <v>16825.3</v>
      </c>
      <c r="G971" s="34">
        <v>16825.3</v>
      </c>
      <c r="H971" s="34">
        <v>16825.3</v>
      </c>
      <c r="I971" s="34">
        <v>16825.3</v>
      </c>
      <c r="J971" s="34">
        <v>16825.3</v>
      </c>
      <c r="K971" s="34">
        <v>16825.3</v>
      </c>
      <c r="L971" s="34">
        <v>16825.3</v>
      </c>
      <c r="M971" s="34">
        <v>16825.3</v>
      </c>
      <c r="N971" s="34">
        <v>16825.3</v>
      </c>
      <c r="O971" s="34">
        <v>16825.3</v>
      </c>
      <c r="P971" s="34">
        <v>16825.3</v>
      </c>
      <c r="Q971" s="34">
        <v>0</v>
      </c>
      <c r="R971" s="34">
        <v>0</v>
      </c>
      <c r="S971" s="34">
        <v>0</v>
      </c>
    </row>
    <row r="972" spans="2:19">
      <c r="B972" s="5">
        <v>2003</v>
      </c>
      <c r="C972" s="34"/>
      <c r="D972" s="34"/>
      <c r="E972" s="34"/>
      <c r="F972" s="34"/>
      <c r="G972" s="34"/>
      <c r="H972" s="34"/>
      <c r="I972" s="34"/>
      <c r="J972" s="34"/>
      <c r="K972" s="34"/>
      <c r="L972" s="34"/>
      <c r="M972" s="34"/>
      <c r="N972" s="34"/>
      <c r="O972" s="34">
        <v>0</v>
      </c>
      <c r="P972" s="34">
        <v>0</v>
      </c>
      <c r="Q972" s="34">
        <v>0</v>
      </c>
      <c r="R972" s="34">
        <v>0</v>
      </c>
      <c r="S972" s="34">
        <v>0</v>
      </c>
    </row>
    <row r="973" spans="2:19">
      <c r="B973" s="5">
        <v>2002</v>
      </c>
      <c r="C973" s="34"/>
      <c r="D973" s="34">
        <v>145150.8606280628</v>
      </c>
      <c r="E973" s="34">
        <v>145150.8606280628</v>
      </c>
      <c r="F973" s="34">
        <v>145150.8606280628</v>
      </c>
      <c r="G973" s="34">
        <v>145150.8606280628</v>
      </c>
      <c r="H973" s="34">
        <v>145150.8606280628</v>
      </c>
      <c r="I973" s="34">
        <v>4021.7897418299999</v>
      </c>
      <c r="J973" s="34">
        <v>4021.7897418299999</v>
      </c>
      <c r="K973" s="34">
        <v>4021.7897418299999</v>
      </c>
      <c r="L973" s="34">
        <v>4021.7897418299999</v>
      </c>
      <c r="M973" s="34">
        <v>4021.7897418299999</v>
      </c>
      <c r="N973" s="34">
        <v>4021.7897418299999</v>
      </c>
      <c r="O973" s="34">
        <v>3753.2947993243556</v>
      </c>
      <c r="P973" s="34">
        <v>3737.6386408097733</v>
      </c>
      <c r="Q973" s="34">
        <v>4016.6060800421178</v>
      </c>
      <c r="R973" s="34">
        <v>4024.4936977038342</v>
      </c>
      <c r="S973" s="34">
        <v>4024.4936977038342</v>
      </c>
    </row>
    <row r="974" spans="2:19">
      <c r="B974" s="5">
        <v>2001</v>
      </c>
      <c r="C974" s="34">
        <v>12966.02</v>
      </c>
      <c r="D974" s="34"/>
      <c r="E974" s="34"/>
      <c r="F974" s="34"/>
      <c r="G974" s="34"/>
      <c r="H974" s="34"/>
      <c r="I974" s="34"/>
      <c r="J974" s="34"/>
      <c r="K974" s="34"/>
      <c r="L974" s="34"/>
      <c r="M974" s="34"/>
      <c r="N974" s="34"/>
      <c r="O974" s="34">
        <v>0</v>
      </c>
      <c r="P974" s="34">
        <v>0</v>
      </c>
      <c r="Q974" s="34">
        <v>0</v>
      </c>
      <c r="R974" s="34">
        <v>0</v>
      </c>
      <c r="S974" s="34">
        <v>0</v>
      </c>
    </row>
    <row r="975" spans="2:19">
      <c r="B975" s="5">
        <v>2000</v>
      </c>
      <c r="C975" s="34"/>
      <c r="D975" s="34"/>
      <c r="E975" s="34"/>
      <c r="F975" s="34"/>
      <c r="G975" s="34"/>
      <c r="H975" s="34"/>
      <c r="I975" s="34"/>
      <c r="J975" s="34"/>
      <c r="K975" s="34"/>
      <c r="L975" s="34"/>
      <c r="M975" s="34"/>
      <c r="N975" s="34"/>
      <c r="O975" s="34">
        <v>0</v>
      </c>
      <c r="P975" s="34">
        <v>0</v>
      </c>
      <c r="Q975" s="34">
        <v>0</v>
      </c>
      <c r="R975" s="34">
        <v>0</v>
      </c>
      <c r="S975" s="34">
        <v>0</v>
      </c>
    </row>
    <row r="976" spans="2:19">
      <c r="B976" s="5">
        <v>1999</v>
      </c>
      <c r="C976" s="34"/>
      <c r="D976" s="34"/>
      <c r="E976" s="34"/>
      <c r="F976" s="34"/>
      <c r="G976" s="34"/>
      <c r="H976" s="34"/>
      <c r="I976" s="34"/>
      <c r="J976" s="34"/>
      <c r="K976" s="34"/>
      <c r="L976" s="34"/>
      <c r="M976" s="34"/>
      <c r="N976" s="34"/>
      <c r="O976" s="34">
        <v>0</v>
      </c>
      <c r="P976" s="34">
        <v>0</v>
      </c>
      <c r="Q976" s="34">
        <v>0</v>
      </c>
      <c r="R976" s="34">
        <v>0</v>
      </c>
      <c r="S976" s="34">
        <v>0</v>
      </c>
    </row>
    <row r="977" spans="2:19">
      <c r="B977" s="5">
        <v>1998</v>
      </c>
      <c r="C977" s="34"/>
      <c r="D977" s="34"/>
      <c r="E977" s="34"/>
      <c r="F977" s="34"/>
      <c r="G977" s="34"/>
      <c r="H977" s="34"/>
      <c r="I977" s="34">
        <v>23239.01</v>
      </c>
      <c r="J977" s="34">
        <v>23239.01</v>
      </c>
      <c r="K977" s="34">
        <v>23239.01</v>
      </c>
      <c r="L977" s="34">
        <v>23239.01</v>
      </c>
      <c r="M977" s="34">
        <v>23239.01</v>
      </c>
      <c r="N977" s="34">
        <v>23239.01</v>
      </c>
      <c r="O977" s="34">
        <v>23239.01</v>
      </c>
      <c r="P977" s="34">
        <v>23239.01</v>
      </c>
      <c r="Q977" s="34">
        <v>23239.01</v>
      </c>
      <c r="R977" s="34">
        <v>23239.01</v>
      </c>
      <c r="S977" s="34">
        <v>23239.01</v>
      </c>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29791.32</v>
      </c>
      <c r="D1046" s="7">
        <f>SUM(D968:D1045)</f>
        <v>161976.16062806279</v>
      </c>
      <c r="E1046" s="7">
        <f>SUM(E967:E1045)</f>
        <v>161976.16062806279</v>
      </c>
      <c r="F1046" s="7">
        <f>SUM(F966:F1045)</f>
        <v>180503.2606280628</v>
      </c>
      <c r="G1046" s="7">
        <f>SUM(G965:G1045)</f>
        <v>193558.72062806279</v>
      </c>
      <c r="H1046" s="7">
        <f>SUM(H959:H1045)</f>
        <v>193558.72062806279</v>
      </c>
      <c r="I1046" s="7">
        <f>SUM(I959:I1045)</f>
        <v>75668.659741829993</v>
      </c>
      <c r="J1046" s="7">
        <f t="shared" ref="J1046" si="17">SUM(J959:J1045)</f>
        <v>85668.659741829993</v>
      </c>
      <c r="K1046" s="7">
        <f>SUM(K959:K1045)</f>
        <v>85668.659741829993</v>
      </c>
      <c r="L1046" s="7">
        <f t="shared" ref="L1046" si="18">SUM(L959:L1045)</f>
        <v>94987.436135599986</v>
      </c>
      <c r="M1046" s="7">
        <f>SUM(M959:M1045)</f>
        <v>94987.436135599986</v>
      </c>
      <c r="N1046" s="10">
        <f>SUM(N954:N1045)</f>
        <v>94987.436135599986</v>
      </c>
      <c r="O1046" s="10">
        <f>SUM(O954:O1045)</f>
        <v>99273.983704615865</v>
      </c>
      <c r="P1046" s="10">
        <f>SUM(P954:P1045)</f>
        <v>119379.00553774666</v>
      </c>
      <c r="Q1046" s="10">
        <f>SUM(Q954:Q1045)</f>
        <v>103863.85862567335</v>
      </c>
      <c r="R1046" s="10">
        <f>SUM(R953:R1045)</f>
        <v>142829.17232749145</v>
      </c>
      <c r="S1046" s="10">
        <f>SUM(S953:S1045)</f>
        <v>142829.17232749145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v>10169.017421820001</v>
      </c>
      <c r="J1058" s="34">
        <v>10169.017421820001</v>
      </c>
      <c r="K1058" s="34">
        <v>10169.017421820001</v>
      </c>
      <c r="L1058" s="34">
        <v>10169.017421820001</v>
      </c>
      <c r="M1058" s="34">
        <v>10169.017421820001</v>
      </c>
      <c r="N1058" s="34">
        <v>10169.017421820001</v>
      </c>
      <c r="O1058" s="34">
        <v>9490.1331630004188</v>
      </c>
      <c r="P1058" s="34">
        <v>9450.5468696052994</v>
      </c>
      <c r="Q1058" s="34">
        <v>10155.910633446272</v>
      </c>
      <c r="R1058" s="34">
        <v>10175.854321845594</v>
      </c>
      <c r="S1058" s="34">
        <v>10175.854321845594</v>
      </c>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v>1057.7</v>
      </c>
      <c r="D1067" s="34">
        <v>1057.7</v>
      </c>
      <c r="E1067" s="34">
        <v>1057.7</v>
      </c>
      <c r="F1067" s="34">
        <v>1057.7</v>
      </c>
      <c r="G1067" s="34">
        <v>1057.7</v>
      </c>
      <c r="H1067" s="34">
        <v>1057.7</v>
      </c>
      <c r="I1067" s="34">
        <v>1057.7</v>
      </c>
      <c r="J1067" s="34">
        <v>1057.7</v>
      </c>
      <c r="K1067" s="34">
        <v>1057.7</v>
      </c>
      <c r="L1067" s="34">
        <v>1057.7</v>
      </c>
      <c r="M1067" s="34">
        <v>1057.7</v>
      </c>
      <c r="N1067" s="34">
        <v>1057.7</v>
      </c>
      <c r="O1067" s="34">
        <v>1057.7</v>
      </c>
      <c r="P1067" s="34">
        <v>1057.7</v>
      </c>
      <c r="Q1067" s="34">
        <v>1057.7</v>
      </c>
      <c r="R1067" s="34">
        <v>1057.7</v>
      </c>
      <c r="S1067" s="34">
        <v>1057.7</v>
      </c>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v>93862.6</v>
      </c>
      <c r="D1069" s="34">
        <v>93862.6</v>
      </c>
      <c r="E1069" s="34">
        <v>93862.6</v>
      </c>
      <c r="F1069" s="34">
        <v>93862.6</v>
      </c>
      <c r="G1069" s="34">
        <v>93862.6</v>
      </c>
      <c r="H1069" s="34">
        <v>93862.6</v>
      </c>
      <c r="I1069" s="34">
        <v>93862.6</v>
      </c>
      <c r="J1069" s="34">
        <v>93862.6</v>
      </c>
      <c r="K1069" s="34">
        <v>93862.6</v>
      </c>
      <c r="L1069" s="34">
        <v>93862.6</v>
      </c>
      <c r="M1069" s="34">
        <v>93862.6</v>
      </c>
      <c r="N1069" s="34">
        <v>93862.6</v>
      </c>
      <c r="O1069" s="34">
        <v>93862.6</v>
      </c>
      <c r="P1069" s="34">
        <v>93862.6</v>
      </c>
      <c r="Q1069" s="34">
        <v>93862.6</v>
      </c>
      <c r="R1069" s="34">
        <v>93862.6</v>
      </c>
      <c r="S1069" s="34">
        <v>93862.6</v>
      </c>
    </row>
    <row r="1070" spans="2:19">
      <c r="B1070" s="5">
        <v>2000</v>
      </c>
      <c r="C1070" s="34"/>
      <c r="D1070" s="34"/>
      <c r="E1070" s="34"/>
      <c r="F1070" s="34"/>
      <c r="G1070" s="34"/>
      <c r="H1070" s="34"/>
      <c r="I1070" s="34">
        <v>10576.779081039998</v>
      </c>
      <c r="J1070" s="34">
        <v>10576.779081039998</v>
      </c>
      <c r="K1070" s="34">
        <v>10576.779081039998</v>
      </c>
      <c r="L1070" s="34">
        <v>10576.779081039998</v>
      </c>
      <c r="M1070" s="34">
        <v>10576.779081039998</v>
      </c>
      <c r="N1070" s="34">
        <v>10576.779081039998</v>
      </c>
      <c r="O1070" s="34">
        <v>9870.6726275567871</v>
      </c>
      <c r="P1070" s="34">
        <v>9829.4989858459376</v>
      </c>
      <c r="Q1070" s="34">
        <v>10563.146730996679</v>
      </c>
      <c r="R1070" s="34">
        <v>10583.890130040141</v>
      </c>
      <c r="S1070" s="34">
        <v>10583.890130040141</v>
      </c>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v>18622.316023659998</v>
      </c>
      <c r="J1077" s="34">
        <v>18622.316023659998</v>
      </c>
      <c r="K1077" s="34">
        <v>18622.316023659998</v>
      </c>
      <c r="L1077" s="34">
        <v>18622.316023659998</v>
      </c>
      <c r="M1077" s="34">
        <v>18622.316023659998</v>
      </c>
      <c r="N1077" s="34">
        <v>18622.316023659998</v>
      </c>
      <c r="O1077" s="34">
        <v>17379.089005079106</v>
      </c>
      <c r="P1077" s="34">
        <v>17306.595426276945</v>
      </c>
      <c r="Q1077" s="34">
        <v>18598.313827083261</v>
      </c>
      <c r="R1077" s="34">
        <v>18634.83630045937</v>
      </c>
      <c r="S1077" s="34">
        <v>18634.83630045937</v>
      </c>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v>24899.578789839998</v>
      </c>
      <c r="J1079" s="34">
        <v>24899.578789839998</v>
      </c>
      <c r="K1079" s="34">
        <v>24899.578789839998</v>
      </c>
      <c r="L1079" s="34">
        <v>24899.578789839998</v>
      </c>
      <c r="M1079" s="34">
        <v>24899.578789839998</v>
      </c>
      <c r="N1079" s="34">
        <v>24899.578789839998</v>
      </c>
      <c r="O1079" s="34">
        <v>23237.281304205939</v>
      </c>
      <c r="P1079" s="34">
        <v>23140.351385561637</v>
      </c>
      <c r="Q1079" s="34">
        <v>24867.485865198811</v>
      </c>
      <c r="R1079" s="34">
        <v>24916.319436827216</v>
      </c>
      <c r="S1079" s="34">
        <v>24916.319436827216</v>
      </c>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v>2753.82</v>
      </c>
      <c r="J1084" s="34">
        <v>2753.82</v>
      </c>
      <c r="K1084" s="34">
        <v>2753.82</v>
      </c>
      <c r="L1084" s="34">
        <v>2753.82</v>
      </c>
      <c r="M1084" s="34">
        <v>2753.82</v>
      </c>
      <c r="N1084" s="34">
        <v>2753.82</v>
      </c>
      <c r="O1084" s="34">
        <v>2753.82</v>
      </c>
      <c r="P1084" s="34">
        <v>2753.82</v>
      </c>
      <c r="Q1084" s="34">
        <v>2753.82</v>
      </c>
      <c r="R1084" s="34">
        <v>2753.82</v>
      </c>
      <c r="S1084" s="34">
        <v>2753.82</v>
      </c>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v>225.18632041999999</v>
      </c>
      <c r="J1093" s="34">
        <v>225.18632041999999</v>
      </c>
      <c r="K1093" s="34">
        <v>225.18632041999999</v>
      </c>
      <c r="L1093" s="34">
        <v>225.18632041999999</v>
      </c>
      <c r="M1093" s="34">
        <v>225.18632041999999</v>
      </c>
      <c r="N1093" s="34">
        <v>225.18632041999999</v>
      </c>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v>5251.99</v>
      </c>
      <c r="J1096" s="34">
        <v>5251.99</v>
      </c>
      <c r="K1096" s="34">
        <v>5251.99</v>
      </c>
      <c r="L1096" s="34">
        <v>5251.99</v>
      </c>
      <c r="M1096" s="34">
        <v>5251.99</v>
      </c>
      <c r="N1096" s="34">
        <v>5251.99</v>
      </c>
      <c r="O1096" s="34">
        <v>5251.99</v>
      </c>
      <c r="P1096" s="34">
        <v>5251.99</v>
      </c>
      <c r="Q1096" s="34">
        <v>5251.99</v>
      </c>
      <c r="R1096" s="34">
        <v>5251.99</v>
      </c>
      <c r="S1096" s="34">
        <v>5251.99</v>
      </c>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94920.3</v>
      </c>
      <c r="D1141" s="7">
        <f>SUM(D1063:D1140)</f>
        <v>94920.3</v>
      </c>
      <c r="E1141" s="7">
        <f>SUM(E1062:E1140)</f>
        <v>94920.3</v>
      </c>
      <c r="F1141" s="7">
        <f>SUM(F1061:F1140)</f>
        <v>94920.3</v>
      </c>
      <c r="G1141" s="7">
        <f>SUM(G1060:G1140)</f>
        <v>94920.3</v>
      </c>
      <c r="H1141" s="7">
        <f>SUM(H1054:H1140)</f>
        <v>94920.3</v>
      </c>
      <c r="I1141" s="7">
        <f>SUM(I1054:I1140)</f>
        <v>167418.98763678002</v>
      </c>
      <c r="J1141" s="7">
        <f t="shared" ref="J1141" si="19">SUM(J1054:J1140)</f>
        <v>167418.98763678002</v>
      </c>
      <c r="K1141" s="7">
        <f>SUM(K1054:K1140)</f>
        <v>167418.98763678002</v>
      </c>
      <c r="L1141" s="7">
        <f t="shared" ref="L1141" si="20">SUM(L1054:L1140)</f>
        <v>167418.98763678002</v>
      </c>
      <c r="M1141" s="7">
        <f>SUM(M1054:M1140)</f>
        <v>167418.98763678002</v>
      </c>
      <c r="N1141" s="10">
        <f>SUM(N1049:N1140)</f>
        <v>167418.98763678002</v>
      </c>
      <c r="O1141" s="10">
        <f>SUM(O1049:O1140)</f>
        <v>162903.28609984228</v>
      </c>
      <c r="P1141" s="10">
        <f>SUM(P1049:P1140)</f>
        <v>162653.10266728982</v>
      </c>
      <c r="Q1141" s="10">
        <f>SUM(Q1049:Q1140)</f>
        <v>167110.96705672503</v>
      </c>
      <c r="R1141" s="10">
        <f>SUM(R1048:R1140)</f>
        <v>167237.01018917232</v>
      </c>
      <c r="S1141" s="10">
        <f>SUM(S1048:S1140)</f>
        <v>167237.01018917232</v>
      </c>
    </row>
    <row r="1142" spans="1:19">
      <c r="A1142" s="64"/>
      <c r="B1142" s="6"/>
      <c r="C1142" s="7"/>
      <c r="D1142" s="7"/>
      <c r="E1142" s="7"/>
      <c r="F1142" s="7"/>
      <c r="G1142" s="7"/>
      <c r="H1142" s="7"/>
      <c r="I1142" s="7"/>
      <c r="J1142" s="7"/>
      <c r="K1142" s="7"/>
      <c r="L1142" s="7"/>
      <c r="M1142" s="9"/>
    </row>
    <row r="1143" spans="1:19" ht="25.5">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v>18628.04</v>
      </c>
      <c r="D1160" s="34">
        <v>18628.04</v>
      </c>
      <c r="E1160" s="34">
        <v>18628.04</v>
      </c>
      <c r="F1160" s="34">
        <v>18628.04</v>
      </c>
      <c r="G1160" s="34">
        <v>18628.04</v>
      </c>
      <c r="H1160" s="34">
        <v>18628.04</v>
      </c>
      <c r="I1160" s="34">
        <v>18628.04</v>
      </c>
      <c r="J1160" s="34">
        <v>18628.04</v>
      </c>
      <c r="K1160" s="34">
        <v>18628.04</v>
      </c>
      <c r="L1160" s="34">
        <v>18628.04</v>
      </c>
      <c r="M1160" s="34">
        <v>18628.04</v>
      </c>
      <c r="N1160" s="34">
        <v>18628.04</v>
      </c>
      <c r="O1160" s="34">
        <v>18628.04</v>
      </c>
      <c r="P1160" s="34">
        <v>18628.04</v>
      </c>
      <c r="Q1160" s="34">
        <v>18628.04</v>
      </c>
      <c r="R1160" s="34">
        <v>18628.04</v>
      </c>
      <c r="S1160" s="34">
        <v>18628.04</v>
      </c>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v>37844.800000000003</v>
      </c>
      <c r="D1186" s="34">
        <v>37844.800000000003</v>
      </c>
      <c r="E1186" s="34">
        <v>37844.800000000003</v>
      </c>
      <c r="F1186" s="34">
        <v>37844.800000000003</v>
      </c>
      <c r="G1186" s="34">
        <v>37844.800000000003</v>
      </c>
      <c r="H1186" s="34">
        <v>37844.800000000003</v>
      </c>
      <c r="I1186" s="34">
        <v>37844.800000000003</v>
      </c>
      <c r="J1186" s="34">
        <v>37844.800000000003</v>
      </c>
      <c r="K1186" s="34">
        <v>37844.800000000003</v>
      </c>
      <c r="L1186" s="34">
        <v>37844.800000000003</v>
      </c>
      <c r="M1186" s="34">
        <v>37844.800000000003</v>
      </c>
      <c r="N1186" s="34">
        <v>37844.800000000003</v>
      </c>
      <c r="O1186" s="34">
        <v>37844.800000000003</v>
      </c>
      <c r="P1186" s="34">
        <v>37844.800000000003</v>
      </c>
      <c r="Q1186" s="34">
        <v>37844.800000000003</v>
      </c>
      <c r="R1186" s="34">
        <v>37844.800000000003</v>
      </c>
      <c r="S1186" s="34">
        <v>37844.800000000003</v>
      </c>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v>4558.68</v>
      </c>
      <c r="D1197" s="34">
        <v>4558.68</v>
      </c>
      <c r="E1197" s="34">
        <v>4558.68</v>
      </c>
      <c r="F1197" s="34">
        <v>4558.68</v>
      </c>
      <c r="G1197" s="34">
        <v>4558.68</v>
      </c>
      <c r="H1197" s="34">
        <v>4558.68</v>
      </c>
      <c r="I1197" s="34">
        <v>4558.68</v>
      </c>
      <c r="J1197" s="34">
        <v>4558.68</v>
      </c>
      <c r="K1197" s="34">
        <v>4558.68</v>
      </c>
      <c r="L1197" s="34">
        <v>4558.68</v>
      </c>
      <c r="M1197" s="34">
        <v>4558.68</v>
      </c>
      <c r="N1197" s="34">
        <v>4558.68</v>
      </c>
      <c r="O1197" s="34"/>
      <c r="P1197" s="34"/>
      <c r="Q1197" s="34"/>
      <c r="R1197" s="34"/>
      <c r="S1197" s="34"/>
    </row>
    <row r="1198" spans="2:19">
      <c r="B1198" s="5">
        <v>1967</v>
      </c>
      <c r="C1198" s="34">
        <v>3307.55</v>
      </c>
      <c r="D1198" s="34">
        <v>3307.55</v>
      </c>
      <c r="E1198" s="34">
        <v>3307.55</v>
      </c>
      <c r="F1198" s="34">
        <v>3307.55</v>
      </c>
      <c r="G1198" s="34">
        <v>3307.55</v>
      </c>
      <c r="H1198" s="34">
        <v>3307.55</v>
      </c>
      <c r="I1198" s="34">
        <v>3307.55</v>
      </c>
      <c r="J1198" s="34">
        <v>3307.55</v>
      </c>
      <c r="K1198" s="34">
        <v>3307.55</v>
      </c>
      <c r="L1198" s="34">
        <v>3307.55</v>
      </c>
      <c r="M1198" s="34">
        <v>3307.55</v>
      </c>
      <c r="N1198" s="34">
        <v>3307.55</v>
      </c>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ht="25.5">
      <c r="A1236" s="63" t="s">
        <v>116</v>
      </c>
      <c r="B1236" s="6" t="s">
        <v>10</v>
      </c>
      <c r="C1236" s="7">
        <f>SUM(C1159:C1235)</f>
        <v>64339.070000000007</v>
      </c>
      <c r="D1236" s="7">
        <f>SUM(D1158:D1235)</f>
        <v>64339.070000000007</v>
      </c>
      <c r="E1236" s="7">
        <f>SUM(E1157:E1235)</f>
        <v>64339.070000000007</v>
      </c>
      <c r="F1236" s="7">
        <f>SUM(F1156:F1235)</f>
        <v>64339.070000000007</v>
      </c>
      <c r="G1236" s="7">
        <f>SUM(G1155:G1235)</f>
        <v>64339.070000000007</v>
      </c>
      <c r="H1236" s="7">
        <f>SUM(H1149:H1235)</f>
        <v>64339.070000000007</v>
      </c>
      <c r="I1236" s="7">
        <f>SUM(I1149:I1235)</f>
        <v>64339.070000000007</v>
      </c>
      <c r="J1236" s="7">
        <f t="shared" ref="J1236" si="21">SUM(J1149:J1235)</f>
        <v>64339.070000000007</v>
      </c>
      <c r="K1236" s="7">
        <f>SUM(K1149:K1235)</f>
        <v>64339.070000000007</v>
      </c>
      <c r="L1236" s="7">
        <f t="shared" ref="L1236" si="22">SUM(L1149:L1235)</f>
        <v>64339.070000000007</v>
      </c>
      <c r="M1236" s="7">
        <f>SUM(M1149:M1235)</f>
        <v>64339.070000000007</v>
      </c>
      <c r="N1236" s="10">
        <f>SUM(N1144:N1235)</f>
        <v>64339.070000000007</v>
      </c>
      <c r="O1236" s="10">
        <f>SUM(O1144:O1235)</f>
        <v>56472.840000000004</v>
      </c>
      <c r="P1236" s="10">
        <f>SUM(P1144:P1235)</f>
        <v>56472.840000000004</v>
      </c>
      <c r="Q1236" s="10">
        <f>SUM(Q1144:Q1235)</f>
        <v>56472.840000000004</v>
      </c>
      <c r="R1236" s="10">
        <f>SUM(R1143:R1235)</f>
        <v>56472.840000000004</v>
      </c>
      <c r="S1236" s="10">
        <f>SUM(S1143:S1235)</f>
        <v>56472.840000000004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38.2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38.2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102">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v>6956.48</v>
      </c>
      <c r="Q1716" s="34">
        <v>6956.48</v>
      </c>
      <c r="R1716" s="34">
        <v>6956.48</v>
      </c>
      <c r="S1716" s="34">
        <v>6956.48</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102">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6956.48</v>
      </c>
      <c r="Q1806" s="10">
        <f>SUM(Q1714:Q1805)</f>
        <v>6956.48</v>
      </c>
      <c r="R1806" s="10">
        <f>SUM(R1713:R1805)</f>
        <v>6956.48</v>
      </c>
      <c r="S1806" s="10">
        <f>SUM(S1713:S1805)</f>
        <v>6956.48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23504.37</v>
      </c>
    </row>
    <row r="1904" spans="1:19">
      <c r="A1904" s="35"/>
      <c r="B1904" s="5">
        <v>2021</v>
      </c>
      <c r="C1904" s="33"/>
      <c r="D1904" s="33"/>
      <c r="E1904" s="33"/>
      <c r="F1904" s="33"/>
      <c r="G1904" s="33"/>
      <c r="H1904" s="33"/>
      <c r="I1904" s="33"/>
      <c r="J1904" s="33"/>
      <c r="K1904" s="33"/>
      <c r="L1904" s="33"/>
      <c r="M1904" s="33"/>
      <c r="N1904" s="33"/>
      <c r="O1904" s="33"/>
      <c r="P1904" s="33"/>
      <c r="Q1904" s="33"/>
      <c r="R1904" s="34">
        <v>123285.45000000001</v>
      </c>
      <c r="S1904" s="34">
        <v>123285.45000000001</v>
      </c>
    </row>
    <row r="1905" spans="1:19">
      <c r="B1905" s="5">
        <v>2020</v>
      </c>
      <c r="C1905" s="33"/>
      <c r="D1905" s="33"/>
      <c r="E1905" s="33"/>
      <c r="F1905" s="33"/>
      <c r="G1905" s="33"/>
      <c r="H1905" s="33"/>
      <c r="I1905" s="33"/>
      <c r="J1905" s="33"/>
      <c r="K1905" s="33"/>
      <c r="L1905" s="33"/>
      <c r="M1905" s="33"/>
      <c r="N1905" s="33"/>
      <c r="O1905" s="33"/>
      <c r="P1905" s="33"/>
      <c r="Q1905" s="34">
        <v>195659.15</v>
      </c>
      <c r="R1905" s="34">
        <v>195659.15</v>
      </c>
      <c r="S1905" s="34">
        <v>195659.15</v>
      </c>
    </row>
    <row r="1906" spans="1:19">
      <c r="A1906" s="37"/>
      <c r="B1906" s="5">
        <v>2019</v>
      </c>
      <c r="C1906" s="33"/>
      <c r="D1906" s="33"/>
      <c r="E1906" s="33"/>
      <c r="F1906" s="33"/>
      <c r="G1906" s="33"/>
      <c r="H1906" s="33"/>
      <c r="I1906" s="33"/>
      <c r="J1906" s="33"/>
      <c r="K1906" s="33"/>
      <c r="L1906" s="33"/>
      <c r="M1906" s="33"/>
      <c r="N1906" s="33"/>
      <c r="O1906" s="33"/>
      <c r="P1906" s="34">
        <v>276999.78000000003</v>
      </c>
      <c r="Q1906" s="34">
        <v>276999.78000000003</v>
      </c>
      <c r="R1906" s="34">
        <v>276999.78000000003</v>
      </c>
      <c r="S1906" s="34">
        <v>276999.78000000003</v>
      </c>
    </row>
    <row r="1907" spans="1:19">
      <c r="A1907" s="37"/>
      <c r="B1907" s="5">
        <v>2018</v>
      </c>
      <c r="C1907" s="33"/>
      <c r="D1907" s="33"/>
      <c r="E1907" s="33"/>
      <c r="F1907" s="33"/>
      <c r="G1907" s="33"/>
      <c r="H1907" s="33"/>
      <c r="I1907" s="33"/>
      <c r="J1907" s="33"/>
      <c r="K1907" s="33"/>
      <c r="L1907" s="33"/>
      <c r="M1907" s="33"/>
      <c r="N1907" s="33"/>
      <c r="O1907" s="34">
        <v>6301.47</v>
      </c>
      <c r="P1907" s="34">
        <v>6301.47</v>
      </c>
      <c r="Q1907" s="34">
        <v>6301.47</v>
      </c>
      <c r="R1907" s="34">
        <v>6301.47</v>
      </c>
      <c r="S1907" s="34">
        <v>6301.47</v>
      </c>
    </row>
    <row r="1908" spans="1:19">
      <c r="A1908" s="37"/>
      <c r="B1908" s="5">
        <v>2017</v>
      </c>
      <c r="C1908" s="33"/>
      <c r="D1908" s="33"/>
      <c r="E1908" s="33"/>
      <c r="F1908" s="33"/>
      <c r="G1908" s="33"/>
      <c r="H1908" s="33"/>
      <c r="I1908" s="33"/>
      <c r="J1908" s="33"/>
      <c r="K1908" s="33"/>
      <c r="L1908" s="33"/>
      <c r="M1908" s="33"/>
      <c r="N1908" s="34">
        <v>229902.71</v>
      </c>
      <c r="O1908" s="34">
        <v>229902.71</v>
      </c>
      <c r="P1908" s="34">
        <v>229902.71</v>
      </c>
      <c r="Q1908" s="34">
        <v>229902.71</v>
      </c>
      <c r="R1908" s="34">
        <v>229902.71</v>
      </c>
      <c r="S1908" s="34">
        <v>229902.71</v>
      </c>
    </row>
    <row r="1909" spans="1:19">
      <c r="B1909" s="5">
        <v>2016</v>
      </c>
      <c r="C1909" s="33"/>
      <c r="D1909" s="33"/>
      <c r="E1909" s="33"/>
      <c r="F1909" s="33"/>
      <c r="G1909" s="33"/>
      <c r="H1909" s="33"/>
      <c r="I1909" s="33"/>
      <c r="J1909" s="33"/>
      <c r="K1909" s="33"/>
      <c r="L1909" s="33"/>
      <c r="M1909" s="34"/>
      <c r="N1909" s="34"/>
      <c r="O1909" s="34">
        <v>0</v>
      </c>
      <c r="P1909" s="34">
        <v>0</v>
      </c>
      <c r="Q1909" s="34">
        <v>0</v>
      </c>
      <c r="R1909" s="34">
        <v>0</v>
      </c>
      <c r="S1909" s="34">
        <v>0</v>
      </c>
    </row>
    <row r="1910" spans="1:19">
      <c r="B1910" s="5">
        <v>2015</v>
      </c>
      <c r="C1910" s="33"/>
      <c r="D1910" s="33"/>
      <c r="E1910" s="33"/>
      <c r="F1910" s="33"/>
      <c r="G1910" s="33"/>
      <c r="H1910" s="33"/>
      <c r="I1910" s="33"/>
      <c r="J1910" s="33"/>
      <c r="K1910" s="33"/>
      <c r="L1910" s="34"/>
      <c r="M1910" s="34"/>
      <c r="N1910" s="34"/>
      <c r="O1910" s="34">
        <v>0</v>
      </c>
      <c r="P1910" s="34">
        <v>0</v>
      </c>
      <c r="Q1910" s="34">
        <v>0</v>
      </c>
      <c r="R1910" s="34">
        <v>0</v>
      </c>
      <c r="S1910" s="34">
        <v>0</v>
      </c>
    </row>
    <row r="1911" spans="1:19">
      <c r="B1911" s="5">
        <v>2014</v>
      </c>
      <c r="C1911" s="33"/>
      <c r="D1911" s="33"/>
      <c r="E1911" s="33"/>
      <c r="F1911" s="33"/>
      <c r="G1911" s="33"/>
      <c r="H1911" s="33"/>
      <c r="I1911" s="33"/>
      <c r="J1911" s="33"/>
      <c r="K1911" s="34"/>
      <c r="L1911" s="34"/>
      <c r="M1911" s="34"/>
      <c r="N1911" s="34"/>
      <c r="O1911" s="34">
        <v>0</v>
      </c>
      <c r="P1911" s="34">
        <v>0</v>
      </c>
      <c r="Q1911" s="34">
        <v>0</v>
      </c>
      <c r="R1911" s="34">
        <v>0</v>
      </c>
      <c r="S1911" s="34">
        <v>0</v>
      </c>
    </row>
    <row r="1912" spans="1:19">
      <c r="B1912" s="5">
        <v>2013</v>
      </c>
      <c r="C1912" s="33"/>
      <c r="D1912" s="33"/>
      <c r="E1912" s="33"/>
      <c r="F1912" s="33"/>
      <c r="G1912" s="33"/>
      <c r="H1912" s="33"/>
      <c r="I1912" s="33"/>
      <c r="J1912" s="34">
        <v>1054325.08</v>
      </c>
      <c r="K1912" s="34">
        <v>1054325.08</v>
      </c>
      <c r="L1912" s="34">
        <v>1054325.08</v>
      </c>
      <c r="M1912" s="34">
        <v>1054325.08</v>
      </c>
      <c r="N1912" s="34">
        <v>1054325.08</v>
      </c>
      <c r="O1912" s="34">
        <v>1054325.08</v>
      </c>
      <c r="P1912" s="34">
        <v>1054325.08</v>
      </c>
      <c r="Q1912" s="34">
        <v>1054325.08</v>
      </c>
      <c r="R1912" s="34">
        <v>1054325.08</v>
      </c>
      <c r="S1912" s="34">
        <v>1054325.08</v>
      </c>
    </row>
    <row r="1913" spans="1:19">
      <c r="B1913" s="5">
        <v>2012</v>
      </c>
      <c r="C1913" s="33"/>
      <c r="D1913" s="33"/>
      <c r="E1913" s="33"/>
      <c r="F1913" s="33"/>
      <c r="G1913" s="33"/>
      <c r="H1913" s="33"/>
      <c r="I1913" s="34">
        <v>63195.840000000004</v>
      </c>
      <c r="J1913" s="34">
        <v>63195.840000000004</v>
      </c>
      <c r="K1913" s="34">
        <v>63195.840000000004</v>
      </c>
      <c r="L1913" s="34">
        <v>63195.840000000004</v>
      </c>
      <c r="M1913" s="34">
        <v>63195.840000000004</v>
      </c>
      <c r="N1913" s="34">
        <v>63195.840000000004</v>
      </c>
      <c r="O1913" s="34">
        <v>63195.840000000004</v>
      </c>
      <c r="P1913" s="34">
        <v>63195.840000000004</v>
      </c>
      <c r="Q1913" s="34">
        <v>63195.840000000004</v>
      </c>
      <c r="R1913" s="34">
        <v>63195.840000000004</v>
      </c>
      <c r="S1913" s="34">
        <v>63195.840000000004</v>
      </c>
    </row>
    <row r="1914" spans="1:19">
      <c r="B1914" s="5">
        <v>2011</v>
      </c>
      <c r="C1914" s="33"/>
      <c r="D1914" s="33"/>
      <c r="E1914" s="33"/>
      <c r="F1914" s="33"/>
      <c r="G1914" s="33"/>
      <c r="H1914" s="34">
        <v>128755.31</v>
      </c>
      <c r="I1914" s="34">
        <v>128755.31</v>
      </c>
      <c r="J1914" s="34">
        <v>128755.31</v>
      </c>
      <c r="K1914" s="34">
        <v>128755.31</v>
      </c>
      <c r="L1914" s="34">
        <v>128755.31</v>
      </c>
      <c r="M1914" s="34">
        <v>128755.31</v>
      </c>
      <c r="N1914" s="34">
        <v>128755.31</v>
      </c>
      <c r="O1914" s="34">
        <v>128755.31</v>
      </c>
      <c r="P1914" s="34">
        <v>128755.31</v>
      </c>
      <c r="Q1914" s="34">
        <v>128755.31</v>
      </c>
      <c r="R1914" s="34">
        <v>128755.31</v>
      </c>
      <c r="S1914" s="34">
        <v>128755.31</v>
      </c>
    </row>
    <row r="1915" spans="1:19">
      <c r="B1915" s="5">
        <v>2010</v>
      </c>
      <c r="C1915" s="33"/>
      <c r="D1915" s="33"/>
      <c r="E1915" s="33"/>
      <c r="F1915" s="33"/>
      <c r="G1915" s="34">
        <v>108095.59</v>
      </c>
      <c r="H1915" s="34">
        <v>108095.59</v>
      </c>
      <c r="I1915" s="34">
        <v>108095.59</v>
      </c>
      <c r="J1915" s="34">
        <v>108095.59</v>
      </c>
      <c r="K1915" s="34">
        <v>108095.59</v>
      </c>
      <c r="L1915" s="34">
        <v>108095.59</v>
      </c>
      <c r="M1915" s="34">
        <v>108095.59</v>
      </c>
      <c r="N1915" s="34">
        <v>108095.59</v>
      </c>
      <c r="O1915" s="34">
        <v>108095.59</v>
      </c>
      <c r="P1915" s="34">
        <v>108095.59</v>
      </c>
      <c r="Q1915" s="34">
        <v>108095.59</v>
      </c>
      <c r="R1915" s="34">
        <v>108095.59</v>
      </c>
      <c r="S1915" s="34">
        <v>108095.59</v>
      </c>
    </row>
    <row r="1916" spans="1:19">
      <c r="B1916" s="5">
        <v>2009</v>
      </c>
      <c r="C1916" s="33"/>
      <c r="D1916" s="33"/>
      <c r="E1916" s="33"/>
      <c r="F1916" s="34"/>
      <c r="G1916" s="34"/>
      <c r="H1916" s="34"/>
      <c r="I1916" s="34"/>
      <c r="J1916" s="34"/>
      <c r="K1916" s="34"/>
      <c r="L1916" s="34"/>
      <c r="M1916" s="34"/>
      <c r="N1916" s="34"/>
      <c r="O1916" s="34">
        <v>0</v>
      </c>
      <c r="P1916" s="34">
        <v>0</v>
      </c>
      <c r="Q1916" s="34">
        <v>0</v>
      </c>
      <c r="R1916" s="34">
        <v>0</v>
      </c>
      <c r="S1916" s="34">
        <v>0</v>
      </c>
    </row>
    <row r="1917" spans="1:19">
      <c r="B1917" s="5">
        <v>2008</v>
      </c>
      <c r="C1917" s="33"/>
      <c r="D1917" s="33"/>
      <c r="E1917" s="34">
        <v>150035.18</v>
      </c>
      <c r="F1917" s="34">
        <v>150035.18</v>
      </c>
      <c r="G1917" s="34">
        <v>150035.18</v>
      </c>
      <c r="H1917" s="34">
        <v>150035.18</v>
      </c>
      <c r="I1917" s="34">
        <v>150035.18</v>
      </c>
      <c r="J1917" s="34">
        <v>150035.18</v>
      </c>
      <c r="K1917" s="34">
        <v>150035.18</v>
      </c>
      <c r="L1917" s="34">
        <v>150035.18</v>
      </c>
      <c r="M1917" s="34">
        <v>150035.18</v>
      </c>
      <c r="N1917" s="34">
        <v>150035.18</v>
      </c>
      <c r="O1917" s="34">
        <v>150035.18</v>
      </c>
      <c r="P1917" s="34">
        <v>150035.18</v>
      </c>
      <c r="Q1917" s="34">
        <v>150035.18</v>
      </c>
      <c r="R1917" s="34">
        <v>150035.18</v>
      </c>
      <c r="S1917" s="34">
        <v>150035.18</v>
      </c>
    </row>
    <row r="1918" spans="1:19">
      <c r="B1918" s="5">
        <v>2007</v>
      </c>
      <c r="C1918" s="33"/>
      <c r="D1918" s="34">
        <v>74716.989999999991</v>
      </c>
      <c r="E1918" s="34">
        <v>74716.989999999991</v>
      </c>
      <c r="F1918" s="34">
        <v>74716.989999999991</v>
      </c>
      <c r="G1918" s="34">
        <v>74716.989999999991</v>
      </c>
      <c r="H1918" s="34">
        <v>74716.989999999991</v>
      </c>
      <c r="I1918" s="34">
        <v>74716.989999999991</v>
      </c>
      <c r="J1918" s="34">
        <v>74716.989999999991</v>
      </c>
      <c r="K1918" s="34">
        <v>74716.989999999991</v>
      </c>
      <c r="L1918" s="34">
        <v>74716.989999999991</v>
      </c>
      <c r="M1918" s="34">
        <v>74716.989999999991</v>
      </c>
      <c r="N1918" s="34">
        <v>74716.989999999991</v>
      </c>
      <c r="O1918" s="34">
        <v>74716.989999999991</v>
      </c>
      <c r="P1918" s="34">
        <v>74716.989999999991</v>
      </c>
      <c r="Q1918" s="34">
        <v>74716.989999999991</v>
      </c>
      <c r="R1918" s="34">
        <v>74716.989999999991</v>
      </c>
      <c r="S1918" s="34">
        <v>74716.989999999991</v>
      </c>
    </row>
    <row r="1919" spans="1:19">
      <c r="B1919" s="5">
        <v>2006</v>
      </c>
      <c r="C1919" s="34">
        <v>70843.399999999994</v>
      </c>
      <c r="D1919" s="34">
        <v>70843.399999999994</v>
      </c>
      <c r="E1919" s="34">
        <v>70843.399999999994</v>
      </c>
      <c r="F1919" s="34">
        <v>70843.399999999994</v>
      </c>
      <c r="G1919" s="34">
        <v>70843.399999999994</v>
      </c>
      <c r="H1919" s="34">
        <v>70843.399999999994</v>
      </c>
      <c r="I1919" s="34">
        <v>70843.399999999994</v>
      </c>
      <c r="J1919" s="34">
        <v>70843.399999999994</v>
      </c>
      <c r="K1919" s="34">
        <v>70843.399999999994</v>
      </c>
      <c r="L1919" s="34">
        <v>70843.399999999994</v>
      </c>
      <c r="M1919" s="34">
        <v>70843.399999999994</v>
      </c>
      <c r="N1919" s="34">
        <v>70843.399999999994</v>
      </c>
      <c r="O1919" s="34">
        <v>70843.399999999994</v>
      </c>
      <c r="P1919" s="34">
        <v>70843.399999999994</v>
      </c>
      <c r="Q1919" s="34">
        <v>70843.399999999994</v>
      </c>
      <c r="R1919" s="34">
        <v>70843.399999999994</v>
      </c>
      <c r="S1919" s="34">
        <v>70843.399999999994</v>
      </c>
    </row>
    <row r="1920" spans="1:19">
      <c r="B1920" s="5">
        <v>2005</v>
      </c>
      <c r="C1920" s="34"/>
      <c r="D1920" s="34"/>
      <c r="E1920" s="34"/>
      <c r="F1920" s="34"/>
      <c r="G1920" s="34"/>
      <c r="H1920" s="34"/>
      <c r="I1920" s="34"/>
      <c r="J1920" s="34"/>
      <c r="K1920" s="34"/>
      <c r="L1920" s="34"/>
      <c r="M1920" s="34"/>
      <c r="N1920" s="34"/>
      <c r="O1920" s="34">
        <v>0</v>
      </c>
      <c r="P1920" s="34">
        <v>0</v>
      </c>
      <c r="Q1920" s="34">
        <v>0</v>
      </c>
      <c r="R1920" s="34">
        <v>0</v>
      </c>
      <c r="S1920" s="34">
        <v>0</v>
      </c>
    </row>
    <row r="1921" spans="2:19">
      <c r="B1921" s="5">
        <v>2004</v>
      </c>
      <c r="C1921" s="34"/>
      <c r="D1921" s="34"/>
      <c r="E1921" s="34"/>
      <c r="F1921" s="34"/>
      <c r="G1921" s="34"/>
      <c r="H1921" s="34"/>
      <c r="I1921" s="34"/>
      <c r="J1921" s="34"/>
      <c r="K1921" s="34"/>
      <c r="L1921" s="34"/>
      <c r="M1921" s="34"/>
      <c r="N1921" s="34"/>
      <c r="O1921" s="34">
        <v>0</v>
      </c>
      <c r="P1921" s="34">
        <v>0</v>
      </c>
      <c r="Q1921" s="34">
        <v>0</v>
      </c>
      <c r="R1921" s="34">
        <v>0</v>
      </c>
      <c r="S1921" s="34">
        <v>0</v>
      </c>
    </row>
    <row r="1922" spans="2:19">
      <c r="B1922" s="5">
        <v>2003</v>
      </c>
      <c r="C1922" s="34">
        <v>156902.47</v>
      </c>
      <c r="D1922" s="34">
        <v>156902.47</v>
      </c>
      <c r="E1922" s="34">
        <v>156902.47</v>
      </c>
      <c r="F1922" s="34">
        <v>156902.47</v>
      </c>
      <c r="G1922" s="34">
        <v>156902.47</v>
      </c>
      <c r="H1922" s="34">
        <v>156902.47</v>
      </c>
      <c r="I1922" s="34">
        <v>156902.47</v>
      </c>
      <c r="J1922" s="34">
        <v>156902.47</v>
      </c>
      <c r="K1922" s="34">
        <v>156902.47</v>
      </c>
      <c r="L1922" s="34">
        <v>156902.47</v>
      </c>
      <c r="M1922" s="34">
        <v>156902.47</v>
      </c>
      <c r="N1922" s="34">
        <v>156902.47</v>
      </c>
      <c r="O1922" s="34">
        <v>156902.46999999997</v>
      </c>
      <c r="P1922" s="34">
        <v>156902.46999999997</v>
      </c>
      <c r="Q1922" s="34">
        <v>156902.46999999997</v>
      </c>
      <c r="R1922" s="34">
        <v>156902.46999999997</v>
      </c>
      <c r="S1922" s="34">
        <v>156902.46999999997</v>
      </c>
    </row>
    <row r="1923" spans="2:19">
      <c r="B1923" s="5">
        <v>2002</v>
      </c>
      <c r="C1923" s="34"/>
      <c r="D1923" s="34"/>
      <c r="E1923" s="34"/>
      <c r="F1923" s="34"/>
      <c r="G1923" s="34"/>
      <c r="H1923" s="34"/>
      <c r="I1923" s="34"/>
      <c r="J1923" s="34"/>
      <c r="K1923" s="34"/>
      <c r="L1923" s="34"/>
      <c r="M1923" s="34"/>
      <c r="N1923" s="34"/>
      <c r="O1923" s="34">
        <v>0</v>
      </c>
      <c r="P1923" s="34">
        <v>0</v>
      </c>
      <c r="Q1923" s="34">
        <v>0</v>
      </c>
      <c r="R1923" s="34">
        <v>0</v>
      </c>
      <c r="S1923" s="34">
        <v>0</v>
      </c>
    </row>
    <row r="1924" spans="2:19">
      <c r="B1924" s="5">
        <v>2001</v>
      </c>
      <c r="C1924" s="34">
        <v>235308.17</v>
      </c>
      <c r="D1924" s="34">
        <v>235308.17</v>
      </c>
      <c r="E1924" s="34">
        <v>235308.17</v>
      </c>
      <c r="F1924" s="34">
        <v>235308.17</v>
      </c>
      <c r="G1924" s="34">
        <v>235308.17</v>
      </c>
      <c r="H1924" s="34">
        <v>235308.17</v>
      </c>
      <c r="I1924" s="34">
        <v>235308.17</v>
      </c>
      <c r="J1924" s="34">
        <v>235308.17</v>
      </c>
      <c r="K1924" s="34">
        <v>235308.17</v>
      </c>
      <c r="L1924" s="34">
        <v>235308.17</v>
      </c>
      <c r="M1924" s="34">
        <v>235308.17</v>
      </c>
      <c r="N1924" s="34">
        <v>235308.17</v>
      </c>
      <c r="O1924" s="34">
        <v>235308.17</v>
      </c>
      <c r="P1924" s="34">
        <v>235308.17</v>
      </c>
      <c r="Q1924" s="34">
        <v>235308.17</v>
      </c>
      <c r="R1924" s="34">
        <v>235308.17</v>
      </c>
      <c r="S1924" s="34">
        <v>235308.17</v>
      </c>
    </row>
    <row r="1925" spans="2:19">
      <c r="B1925" s="5">
        <v>2000</v>
      </c>
      <c r="C1925" s="34">
        <v>90249.31</v>
      </c>
      <c r="D1925" s="34">
        <v>90249.31</v>
      </c>
      <c r="E1925" s="34">
        <v>90249.31</v>
      </c>
      <c r="F1925" s="34">
        <v>90249.31</v>
      </c>
      <c r="G1925" s="34">
        <v>90249.31</v>
      </c>
      <c r="H1925" s="34">
        <v>90249.31</v>
      </c>
      <c r="I1925" s="34">
        <v>90249.31</v>
      </c>
      <c r="J1925" s="34">
        <v>90249.31</v>
      </c>
      <c r="K1925" s="34">
        <v>90249.31</v>
      </c>
      <c r="L1925" s="34">
        <v>90249.31</v>
      </c>
      <c r="M1925" s="34">
        <v>90249.31</v>
      </c>
      <c r="N1925" s="34">
        <v>90249.31</v>
      </c>
      <c r="O1925" s="34">
        <v>90249.31</v>
      </c>
      <c r="P1925" s="34">
        <v>90249.31</v>
      </c>
      <c r="Q1925" s="34">
        <v>90249.31</v>
      </c>
      <c r="R1925" s="34">
        <v>90249.31</v>
      </c>
      <c r="S1925" s="34">
        <v>90249.31</v>
      </c>
    </row>
    <row r="1926" spans="2:19">
      <c r="B1926" s="5">
        <v>1999</v>
      </c>
      <c r="C1926" s="34">
        <v>105492.09</v>
      </c>
      <c r="D1926" s="34">
        <v>105492.09</v>
      </c>
      <c r="E1926" s="34">
        <v>105492.09</v>
      </c>
      <c r="F1926" s="34">
        <v>105492.09</v>
      </c>
      <c r="G1926" s="34">
        <v>105492.09</v>
      </c>
      <c r="H1926" s="34">
        <v>105492.09</v>
      </c>
      <c r="I1926" s="34">
        <v>105492.09</v>
      </c>
      <c r="J1926" s="34">
        <v>105492.09</v>
      </c>
      <c r="K1926" s="34">
        <v>105492.09</v>
      </c>
      <c r="L1926" s="34">
        <v>105492.09</v>
      </c>
      <c r="M1926" s="34">
        <v>105492.09</v>
      </c>
      <c r="N1926" s="34">
        <v>105492.09</v>
      </c>
      <c r="O1926" s="34">
        <v>105492.09000000001</v>
      </c>
      <c r="P1926" s="34">
        <v>105492.09000000001</v>
      </c>
      <c r="Q1926" s="34">
        <v>105492.09000000001</v>
      </c>
      <c r="R1926" s="34">
        <v>105492.09000000001</v>
      </c>
      <c r="S1926" s="34">
        <v>105492.09000000001</v>
      </c>
    </row>
    <row r="1927" spans="2:19">
      <c r="B1927" s="5">
        <v>1998</v>
      </c>
      <c r="C1927" s="34"/>
      <c r="D1927" s="34"/>
      <c r="E1927" s="34"/>
      <c r="F1927" s="34"/>
      <c r="G1927" s="34"/>
      <c r="H1927" s="34"/>
      <c r="I1927" s="34"/>
      <c r="J1927" s="34"/>
      <c r="K1927" s="34"/>
      <c r="L1927" s="34"/>
      <c r="M1927" s="34"/>
      <c r="N1927" s="34"/>
      <c r="O1927" s="34">
        <v>0</v>
      </c>
      <c r="P1927" s="34">
        <v>0</v>
      </c>
      <c r="Q1927" s="34">
        <v>0</v>
      </c>
      <c r="R1927" s="34">
        <v>0</v>
      </c>
      <c r="S1927" s="34">
        <v>0</v>
      </c>
    </row>
    <row r="1928" spans="2:19">
      <c r="B1928" s="5">
        <v>1997</v>
      </c>
      <c r="C1928" s="34">
        <v>9682.94</v>
      </c>
      <c r="D1928" s="34">
        <v>9682.94</v>
      </c>
      <c r="E1928" s="34">
        <v>9682.94</v>
      </c>
      <c r="F1928" s="34">
        <v>9682.94</v>
      </c>
      <c r="G1928" s="34">
        <v>9682.94</v>
      </c>
      <c r="H1928" s="34">
        <v>9682.94</v>
      </c>
      <c r="I1928" s="34">
        <v>9682.9399999999987</v>
      </c>
      <c r="J1928" s="34">
        <v>9682.9399999999987</v>
      </c>
      <c r="K1928" s="34">
        <v>9682.9399999999987</v>
      </c>
      <c r="L1928" s="34">
        <v>9682.9399999999987</v>
      </c>
      <c r="M1928" s="34">
        <v>9682.9399999999987</v>
      </c>
      <c r="N1928" s="34">
        <v>9682.9399999999987</v>
      </c>
      <c r="O1928" s="34">
        <v>9682.9399999999987</v>
      </c>
      <c r="P1928" s="34">
        <v>9682.9399999999987</v>
      </c>
      <c r="Q1928" s="34">
        <v>9682.9399999999987</v>
      </c>
      <c r="R1928" s="34">
        <v>9682.9399999999987</v>
      </c>
      <c r="S1928" s="34">
        <v>9682.9399999999987</v>
      </c>
    </row>
    <row r="1929" spans="2:19">
      <c r="B1929" s="5">
        <v>1996</v>
      </c>
      <c r="C1929" s="34">
        <v>142009.04999999999</v>
      </c>
      <c r="D1929" s="34">
        <v>142009.04999999999</v>
      </c>
      <c r="E1929" s="34">
        <v>142009.04999999999</v>
      </c>
      <c r="F1929" s="34">
        <v>142009.04999999999</v>
      </c>
      <c r="G1929" s="34">
        <v>142009.04999999999</v>
      </c>
      <c r="H1929" s="34">
        <v>142009.04999999999</v>
      </c>
      <c r="I1929" s="34">
        <v>142009.04999999999</v>
      </c>
      <c r="J1929" s="34">
        <v>142009.04999999999</v>
      </c>
      <c r="K1929" s="34">
        <v>142009.04999999999</v>
      </c>
      <c r="L1929" s="34">
        <v>142009.04999999999</v>
      </c>
      <c r="M1929" s="34">
        <v>142009.04999999999</v>
      </c>
      <c r="N1929" s="34">
        <v>142009.04999999999</v>
      </c>
      <c r="O1929" s="34">
        <v>142009.05000000002</v>
      </c>
      <c r="P1929" s="34">
        <v>142009.05000000002</v>
      </c>
      <c r="Q1929" s="34">
        <v>142009.05000000002</v>
      </c>
      <c r="R1929" s="34">
        <v>142009.05000000002</v>
      </c>
      <c r="S1929" s="34">
        <v>142009.05000000002</v>
      </c>
    </row>
    <row r="1930" spans="2:19">
      <c r="B1930" s="5">
        <v>1995</v>
      </c>
      <c r="C1930" s="34">
        <v>10553.13</v>
      </c>
      <c r="D1930" s="34">
        <v>10553.13</v>
      </c>
      <c r="E1930" s="34">
        <v>10553.13</v>
      </c>
      <c r="F1930" s="34">
        <v>10553.13</v>
      </c>
      <c r="G1930" s="34">
        <v>10553.13</v>
      </c>
      <c r="H1930" s="34">
        <v>10553.13</v>
      </c>
      <c r="I1930" s="34">
        <v>10553.13</v>
      </c>
      <c r="J1930" s="34">
        <v>10553.13</v>
      </c>
      <c r="K1930" s="34">
        <v>10553.13</v>
      </c>
      <c r="L1930" s="34">
        <v>10553.13</v>
      </c>
      <c r="M1930" s="34">
        <v>10553.13</v>
      </c>
      <c r="N1930" s="34">
        <v>10553.13</v>
      </c>
      <c r="O1930" s="34">
        <v>10553.13</v>
      </c>
      <c r="P1930" s="34">
        <v>10553.13</v>
      </c>
      <c r="Q1930" s="34">
        <v>10553.13</v>
      </c>
      <c r="R1930" s="34">
        <v>10553.13</v>
      </c>
      <c r="S1930" s="34">
        <v>10553.13</v>
      </c>
    </row>
    <row r="1931" spans="2:19">
      <c r="B1931" s="5">
        <v>1994</v>
      </c>
      <c r="C1931" s="34">
        <v>142090.04999999999</v>
      </c>
      <c r="D1931" s="34">
        <v>142090.04999999999</v>
      </c>
      <c r="E1931" s="34">
        <v>142090.04999999999</v>
      </c>
      <c r="F1931" s="34">
        <v>142090.04999999999</v>
      </c>
      <c r="G1931" s="34">
        <v>142090.04999999999</v>
      </c>
      <c r="H1931" s="34">
        <v>142090.04999999999</v>
      </c>
      <c r="I1931" s="34">
        <v>142090.04999999999</v>
      </c>
      <c r="J1931" s="34">
        <v>142090.04999999999</v>
      </c>
      <c r="K1931" s="34">
        <v>142090.04999999999</v>
      </c>
      <c r="L1931" s="34">
        <v>142090.04999999999</v>
      </c>
      <c r="M1931" s="34">
        <v>142090.04999999999</v>
      </c>
      <c r="N1931" s="34">
        <v>142090.04999999999</v>
      </c>
      <c r="O1931" s="34">
        <v>142090.04999999999</v>
      </c>
      <c r="P1931" s="34">
        <v>142090.04999999999</v>
      </c>
      <c r="Q1931" s="34">
        <v>142090.04999999999</v>
      </c>
      <c r="R1931" s="34">
        <v>142090.04999999999</v>
      </c>
      <c r="S1931" s="34">
        <v>142090.04999999999</v>
      </c>
    </row>
    <row r="1932" spans="2:19">
      <c r="B1932" s="5">
        <v>1993</v>
      </c>
      <c r="C1932" s="34">
        <v>44120.4</v>
      </c>
      <c r="D1932" s="34">
        <v>44120.4</v>
      </c>
      <c r="E1932" s="34">
        <v>44120.4</v>
      </c>
      <c r="F1932" s="34">
        <v>44120.4</v>
      </c>
      <c r="G1932" s="34">
        <v>44120.4</v>
      </c>
      <c r="H1932" s="34">
        <v>44120.4</v>
      </c>
      <c r="I1932" s="34">
        <v>44120.4</v>
      </c>
      <c r="J1932" s="34">
        <v>44120.4</v>
      </c>
      <c r="K1932" s="34">
        <v>44120.4</v>
      </c>
      <c r="L1932" s="34">
        <v>44120.4</v>
      </c>
      <c r="M1932" s="34">
        <v>44120.4</v>
      </c>
      <c r="N1932" s="34">
        <v>44120.4</v>
      </c>
      <c r="O1932" s="34">
        <v>44120.4</v>
      </c>
      <c r="P1932" s="34">
        <v>44120.4</v>
      </c>
      <c r="Q1932" s="34">
        <v>44120.4</v>
      </c>
      <c r="R1932" s="34">
        <v>44120.4</v>
      </c>
      <c r="S1932" s="34">
        <v>44120.4</v>
      </c>
    </row>
    <row r="1933" spans="2:19">
      <c r="B1933" s="5">
        <v>1992</v>
      </c>
      <c r="C1933" s="34">
        <v>3152.11</v>
      </c>
      <c r="D1933" s="34">
        <v>3152.11</v>
      </c>
      <c r="E1933" s="34">
        <v>3152.11</v>
      </c>
      <c r="F1933" s="34">
        <v>3152.11</v>
      </c>
      <c r="G1933" s="34">
        <v>3152.11</v>
      </c>
      <c r="H1933" s="34">
        <v>3152.11</v>
      </c>
      <c r="I1933" s="34">
        <v>3152.11</v>
      </c>
      <c r="J1933" s="34">
        <v>3152.11</v>
      </c>
      <c r="K1933" s="34">
        <v>3152.11</v>
      </c>
      <c r="L1933" s="34">
        <v>3152.11</v>
      </c>
      <c r="M1933" s="34">
        <v>3152.11</v>
      </c>
      <c r="N1933" s="34">
        <v>3152.11</v>
      </c>
      <c r="O1933" s="34">
        <v>3152.11</v>
      </c>
      <c r="P1933" s="34">
        <v>3152.11</v>
      </c>
      <c r="Q1933" s="34">
        <v>3152.11</v>
      </c>
      <c r="R1933" s="34">
        <v>3152.11</v>
      </c>
      <c r="S1933" s="34">
        <v>3152.11</v>
      </c>
    </row>
    <row r="1934" spans="2:19">
      <c r="B1934" s="5">
        <v>1991</v>
      </c>
      <c r="C1934" s="34">
        <v>5934.56</v>
      </c>
      <c r="D1934" s="34">
        <v>5934.56</v>
      </c>
      <c r="E1934" s="34">
        <v>5934.56</v>
      </c>
      <c r="F1934" s="34">
        <v>5934.56</v>
      </c>
      <c r="G1934" s="34">
        <v>5934.56</v>
      </c>
      <c r="H1934" s="34">
        <v>5934.56</v>
      </c>
      <c r="I1934" s="34">
        <v>5934.56</v>
      </c>
      <c r="J1934" s="34">
        <v>5934.56</v>
      </c>
      <c r="K1934" s="34">
        <v>5934.56</v>
      </c>
      <c r="L1934" s="34">
        <v>5934.56</v>
      </c>
      <c r="M1934" s="34">
        <v>5934.56</v>
      </c>
      <c r="N1934" s="34">
        <v>5934.56</v>
      </c>
      <c r="O1934" s="34">
        <v>5934.56</v>
      </c>
      <c r="P1934" s="34">
        <v>5934.56</v>
      </c>
      <c r="Q1934" s="34">
        <v>5934.56</v>
      </c>
      <c r="R1934" s="34">
        <v>5934.56</v>
      </c>
      <c r="S1934" s="34">
        <v>5934.56</v>
      </c>
    </row>
    <row r="1935" spans="2:19">
      <c r="B1935" s="5">
        <v>1990</v>
      </c>
      <c r="C1935" s="34">
        <v>24136.55</v>
      </c>
      <c r="D1935" s="34">
        <v>24136.55</v>
      </c>
      <c r="E1935" s="34">
        <v>24136.55</v>
      </c>
      <c r="F1935" s="34">
        <v>24136.55</v>
      </c>
      <c r="G1935" s="34">
        <v>24136.55</v>
      </c>
      <c r="H1935" s="34">
        <v>24136.55</v>
      </c>
      <c r="I1935" s="34">
        <v>24136.55</v>
      </c>
      <c r="J1935" s="34">
        <v>24136.55</v>
      </c>
      <c r="K1935" s="34">
        <v>24136.55</v>
      </c>
      <c r="L1935" s="34">
        <v>24136.55</v>
      </c>
      <c r="M1935" s="34">
        <v>24136.55</v>
      </c>
      <c r="N1935" s="34">
        <v>24136.55</v>
      </c>
      <c r="O1935" s="34">
        <v>24136.55</v>
      </c>
      <c r="P1935" s="34">
        <v>24136.55</v>
      </c>
      <c r="Q1935" s="34">
        <v>24136.55</v>
      </c>
      <c r="R1935" s="34">
        <v>24136.55</v>
      </c>
      <c r="S1935" s="34">
        <v>24136.55</v>
      </c>
    </row>
    <row r="1936" spans="2:19">
      <c r="B1936" s="5">
        <v>1989</v>
      </c>
      <c r="C1936" s="34">
        <v>20205.23</v>
      </c>
      <c r="D1936" s="34">
        <v>20205.23</v>
      </c>
      <c r="E1936" s="34">
        <v>20205.23</v>
      </c>
      <c r="F1936" s="34">
        <v>20205.23</v>
      </c>
      <c r="G1936" s="34">
        <v>20205.23</v>
      </c>
      <c r="H1936" s="34">
        <v>20205.23</v>
      </c>
      <c r="I1936" s="34">
        <v>20205.23</v>
      </c>
      <c r="J1936" s="34">
        <v>20205.23</v>
      </c>
      <c r="K1936" s="34">
        <v>20205.23</v>
      </c>
      <c r="L1936" s="34">
        <v>20205.23</v>
      </c>
      <c r="M1936" s="34">
        <v>20205.23</v>
      </c>
      <c r="N1936" s="34">
        <v>20205.23</v>
      </c>
      <c r="O1936" s="34">
        <v>20205.23</v>
      </c>
      <c r="P1936" s="34">
        <v>20205.23</v>
      </c>
      <c r="Q1936" s="34">
        <v>20205.23</v>
      </c>
      <c r="R1936" s="34">
        <v>20205.23</v>
      </c>
      <c r="S1936" s="34">
        <v>20205.23</v>
      </c>
    </row>
    <row r="1937" spans="2:19">
      <c r="B1937" s="5">
        <v>1988</v>
      </c>
      <c r="C1937" s="34"/>
      <c r="D1937" s="34"/>
      <c r="E1937" s="34"/>
      <c r="F1937" s="34"/>
      <c r="G1937" s="34"/>
      <c r="H1937" s="34"/>
      <c r="I1937" s="34"/>
      <c r="J1937" s="34"/>
      <c r="K1937" s="34"/>
      <c r="L1937" s="34"/>
      <c r="M1937" s="34"/>
      <c r="N1937" s="34"/>
      <c r="O1937" s="34">
        <v>0</v>
      </c>
      <c r="P1937" s="34">
        <v>0</v>
      </c>
      <c r="Q1937" s="34">
        <v>0</v>
      </c>
      <c r="R1937" s="34">
        <v>0</v>
      </c>
      <c r="S1937" s="34">
        <v>0</v>
      </c>
    </row>
    <row r="1938" spans="2:19">
      <c r="B1938" s="5">
        <v>1987</v>
      </c>
      <c r="C1938" s="34"/>
      <c r="D1938" s="34"/>
      <c r="E1938" s="34"/>
      <c r="F1938" s="34"/>
      <c r="G1938" s="34"/>
      <c r="H1938" s="34"/>
      <c r="I1938" s="34"/>
      <c r="J1938" s="34"/>
      <c r="K1938" s="34"/>
      <c r="L1938" s="34"/>
      <c r="M1938" s="34"/>
      <c r="N1938" s="34"/>
      <c r="O1938" s="34">
        <v>0</v>
      </c>
      <c r="P1938" s="34">
        <v>0</v>
      </c>
      <c r="Q1938" s="34">
        <v>0</v>
      </c>
      <c r="R1938" s="34">
        <v>0</v>
      </c>
      <c r="S1938" s="34">
        <v>0</v>
      </c>
    </row>
    <row r="1939" spans="2:19">
      <c r="B1939" s="5">
        <v>1986</v>
      </c>
      <c r="C1939" s="34">
        <v>575097.55000000005</v>
      </c>
      <c r="D1939" s="34">
        <v>575097.55000000005</v>
      </c>
      <c r="E1939" s="34">
        <v>575097.55000000005</v>
      </c>
      <c r="F1939" s="34">
        <v>575097.55000000005</v>
      </c>
      <c r="G1939" s="34">
        <v>575097.55000000005</v>
      </c>
      <c r="H1939" s="34">
        <v>575097.55000000005</v>
      </c>
      <c r="I1939" s="34">
        <v>575097.55000000005</v>
      </c>
      <c r="J1939" s="34">
        <v>575097.55000000005</v>
      </c>
      <c r="K1939" s="34">
        <v>575097.55000000005</v>
      </c>
      <c r="L1939" s="34">
        <v>575097.55000000005</v>
      </c>
      <c r="M1939" s="34">
        <v>575097.55000000005</v>
      </c>
      <c r="N1939" s="34">
        <v>575097.55000000005</v>
      </c>
      <c r="O1939" s="34">
        <v>575097.54999999993</v>
      </c>
      <c r="P1939" s="34">
        <v>575097.54999999993</v>
      </c>
      <c r="Q1939" s="34">
        <v>575097.54999999993</v>
      </c>
      <c r="R1939" s="34">
        <v>575097.54999999993</v>
      </c>
      <c r="S1939" s="34">
        <v>575097.54999999993</v>
      </c>
    </row>
    <row r="1940" spans="2:19">
      <c r="B1940" s="5">
        <v>1985</v>
      </c>
      <c r="C1940" s="34"/>
      <c r="D1940" s="34"/>
      <c r="E1940" s="34"/>
      <c r="F1940" s="34"/>
      <c r="G1940" s="34"/>
      <c r="H1940" s="34"/>
      <c r="I1940" s="34"/>
      <c r="J1940" s="34"/>
      <c r="K1940" s="34"/>
      <c r="L1940" s="34"/>
      <c r="M1940" s="34"/>
      <c r="N1940" s="34"/>
      <c r="O1940" s="34">
        <v>0</v>
      </c>
      <c r="P1940" s="34">
        <v>0</v>
      </c>
      <c r="Q1940" s="34">
        <v>0</v>
      </c>
      <c r="R1940" s="34">
        <v>0</v>
      </c>
      <c r="S1940" s="34">
        <v>0</v>
      </c>
    </row>
    <row r="1941" spans="2:19">
      <c r="B1941" s="5">
        <v>1984</v>
      </c>
      <c r="C1941" s="34">
        <v>27067.279999999999</v>
      </c>
      <c r="D1941" s="34">
        <v>27067.279999999999</v>
      </c>
      <c r="E1941" s="34">
        <v>27067.279999999999</v>
      </c>
      <c r="F1941" s="34">
        <v>27067.279999999999</v>
      </c>
      <c r="G1941" s="34">
        <v>27067.279999999999</v>
      </c>
      <c r="H1941" s="34">
        <v>27067.279999999999</v>
      </c>
      <c r="I1941" s="34">
        <v>27067.279999999999</v>
      </c>
      <c r="J1941" s="34">
        <v>27067.279999999999</v>
      </c>
      <c r="K1941" s="34">
        <v>27067.279999999999</v>
      </c>
      <c r="L1941" s="34">
        <v>27067.279999999999</v>
      </c>
      <c r="M1941" s="34">
        <v>27067.279999999999</v>
      </c>
      <c r="N1941" s="34">
        <v>27067.279999999999</v>
      </c>
      <c r="O1941" s="34">
        <v>27067.279999999999</v>
      </c>
      <c r="P1941" s="34">
        <v>27067.279999999999</v>
      </c>
      <c r="Q1941" s="34">
        <v>27067.279999999999</v>
      </c>
      <c r="R1941" s="34">
        <v>27067.279999999999</v>
      </c>
      <c r="S1941" s="34">
        <v>27067.279999999999</v>
      </c>
    </row>
    <row r="1942" spans="2:19">
      <c r="B1942" s="5">
        <v>1983</v>
      </c>
      <c r="C1942" s="34">
        <v>64761.760000000002</v>
      </c>
      <c r="D1942" s="34">
        <v>64761.760000000002</v>
      </c>
      <c r="E1942" s="34">
        <v>64761.760000000002</v>
      </c>
      <c r="F1942" s="34">
        <v>64761.760000000002</v>
      </c>
      <c r="G1942" s="34">
        <v>64761.760000000002</v>
      </c>
      <c r="H1942" s="34">
        <v>64761.760000000002</v>
      </c>
      <c r="I1942" s="34">
        <v>64761.759999999995</v>
      </c>
      <c r="J1942" s="34">
        <v>64761.759999999995</v>
      </c>
      <c r="K1942" s="34">
        <v>64761.759999999995</v>
      </c>
      <c r="L1942" s="34">
        <v>64761.759999999995</v>
      </c>
      <c r="M1942" s="34">
        <v>64761.759999999995</v>
      </c>
      <c r="N1942" s="34">
        <v>64761.759999999995</v>
      </c>
      <c r="O1942" s="34">
        <v>64761.759999999995</v>
      </c>
      <c r="P1942" s="34">
        <v>64761.759999999995</v>
      </c>
      <c r="Q1942" s="34">
        <v>64761.759999999995</v>
      </c>
      <c r="R1942" s="34">
        <v>64761.759999999995</v>
      </c>
      <c r="S1942" s="34">
        <v>64761.759999999995</v>
      </c>
    </row>
    <row r="1943" spans="2:19">
      <c r="B1943" s="5">
        <v>1982</v>
      </c>
      <c r="C1943" s="34">
        <v>76341.5</v>
      </c>
      <c r="D1943" s="34">
        <v>76341.5</v>
      </c>
      <c r="E1943" s="34">
        <v>76341.5</v>
      </c>
      <c r="F1943" s="34">
        <v>76341.5</v>
      </c>
      <c r="G1943" s="34">
        <v>76341.5</v>
      </c>
      <c r="H1943" s="34">
        <v>76341.5</v>
      </c>
      <c r="I1943" s="34">
        <v>76341.5</v>
      </c>
      <c r="J1943" s="34">
        <v>76341.5</v>
      </c>
      <c r="K1943" s="34">
        <v>76341.5</v>
      </c>
      <c r="L1943" s="34">
        <v>76341.5</v>
      </c>
      <c r="M1943" s="34">
        <v>76341.5</v>
      </c>
      <c r="N1943" s="34">
        <v>76341.5</v>
      </c>
      <c r="O1943" s="34">
        <v>76341.5</v>
      </c>
      <c r="P1943" s="34">
        <v>76341.5</v>
      </c>
      <c r="Q1943" s="34">
        <v>76341.5</v>
      </c>
      <c r="R1943" s="34">
        <v>76341.5</v>
      </c>
      <c r="S1943" s="34">
        <v>76341.5</v>
      </c>
    </row>
    <row r="1944" spans="2:19">
      <c r="B1944" s="5">
        <v>1981</v>
      </c>
      <c r="C1944" s="34">
        <v>133961.54</v>
      </c>
      <c r="D1944" s="34">
        <v>133961.54</v>
      </c>
      <c r="E1944" s="34">
        <v>133961.54</v>
      </c>
      <c r="F1944" s="34">
        <v>133961.54</v>
      </c>
      <c r="G1944" s="34">
        <v>133961.54</v>
      </c>
      <c r="H1944" s="34">
        <v>133961.54</v>
      </c>
      <c r="I1944" s="34">
        <v>133961.54</v>
      </c>
      <c r="J1944" s="34">
        <v>133961.54</v>
      </c>
      <c r="K1944" s="34">
        <v>133961.54</v>
      </c>
      <c r="L1944" s="34">
        <v>133961.54</v>
      </c>
      <c r="M1944" s="34">
        <v>133961.54</v>
      </c>
      <c r="N1944" s="34">
        <v>133961.54</v>
      </c>
      <c r="O1944" s="34">
        <v>133961.54</v>
      </c>
      <c r="P1944" s="34">
        <v>133961.54</v>
      </c>
      <c r="Q1944" s="34">
        <v>133961.54</v>
      </c>
      <c r="R1944" s="34">
        <v>133961.54</v>
      </c>
      <c r="S1944" s="34">
        <v>133961.54</v>
      </c>
    </row>
    <row r="1945" spans="2:19">
      <c r="B1945" s="5">
        <v>1980</v>
      </c>
      <c r="C1945" s="34"/>
      <c r="D1945" s="34"/>
      <c r="E1945" s="34"/>
      <c r="F1945" s="34"/>
      <c r="G1945" s="34"/>
      <c r="H1945" s="34"/>
      <c r="I1945" s="34"/>
      <c r="J1945" s="34"/>
      <c r="K1945" s="34"/>
      <c r="L1945" s="34"/>
      <c r="M1945" s="34"/>
      <c r="N1945" s="34"/>
      <c r="O1945" s="34">
        <v>0</v>
      </c>
      <c r="P1945" s="34">
        <v>0</v>
      </c>
      <c r="Q1945" s="34">
        <v>0</v>
      </c>
      <c r="R1945" s="34">
        <v>0</v>
      </c>
      <c r="S1945" s="34">
        <v>0</v>
      </c>
    </row>
    <row r="1946" spans="2:19">
      <c r="B1946" s="5">
        <v>1979</v>
      </c>
      <c r="C1946" s="34">
        <v>30873.34</v>
      </c>
      <c r="D1946" s="34">
        <v>30873.34</v>
      </c>
      <c r="E1946" s="34">
        <v>30873.34</v>
      </c>
      <c r="F1946" s="34">
        <v>30873.34</v>
      </c>
      <c r="G1946" s="34">
        <v>30873.34</v>
      </c>
      <c r="H1946" s="34">
        <v>30873.34</v>
      </c>
      <c r="I1946" s="34">
        <v>30873.34</v>
      </c>
      <c r="J1946" s="34">
        <v>30873.34</v>
      </c>
      <c r="K1946" s="34">
        <v>30873.34</v>
      </c>
      <c r="L1946" s="34">
        <v>30873.34</v>
      </c>
      <c r="M1946" s="34">
        <v>30873.34</v>
      </c>
      <c r="N1946" s="34">
        <v>30873.34</v>
      </c>
      <c r="O1946" s="34">
        <v>30873.34</v>
      </c>
      <c r="P1946" s="34">
        <v>30873.34</v>
      </c>
      <c r="Q1946" s="34">
        <v>30873.34</v>
      </c>
      <c r="R1946" s="34">
        <v>30873.34</v>
      </c>
      <c r="S1946" s="34">
        <v>30873.34</v>
      </c>
    </row>
    <row r="1947" spans="2:19">
      <c r="B1947" s="5">
        <v>1978</v>
      </c>
      <c r="C1947" s="34">
        <v>3316.24</v>
      </c>
      <c r="D1947" s="34">
        <v>3316.24</v>
      </c>
      <c r="E1947" s="34">
        <v>3316.24</v>
      </c>
      <c r="F1947" s="34">
        <v>3316.24</v>
      </c>
      <c r="G1947" s="34">
        <v>3316.24</v>
      </c>
      <c r="H1947" s="34">
        <v>3316.24</v>
      </c>
      <c r="I1947" s="34">
        <v>3316.24</v>
      </c>
      <c r="J1947" s="34">
        <v>3316.24</v>
      </c>
      <c r="K1947" s="34">
        <v>3316.24</v>
      </c>
      <c r="L1947" s="34">
        <v>3316.24</v>
      </c>
      <c r="M1947" s="34">
        <v>3316.24</v>
      </c>
      <c r="N1947" s="34">
        <v>3316.24</v>
      </c>
      <c r="O1947" s="34">
        <v>3316.24</v>
      </c>
      <c r="P1947" s="34">
        <v>3316.24</v>
      </c>
      <c r="Q1947" s="34">
        <v>3316.24</v>
      </c>
      <c r="R1947" s="34">
        <v>3316.24</v>
      </c>
      <c r="S1947" s="34">
        <v>3316.24</v>
      </c>
    </row>
    <row r="1948" spans="2:19">
      <c r="B1948" s="5">
        <v>1977</v>
      </c>
      <c r="C1948" s="34">
        <v>23277.07</v>
      </c>
      <c r="D1948" s="34">
        <v>23277.07</v>
      </c>
      <c r="E1948" s="34">
        <v>23277.07</v>
      </c>
      <c r="F1948" s="34">
        <v>23277.07</v>
      </c>
      <c r="G1948" s="34">
        <v>23277.07</v>
      </c>
      <c r="H1948" s="34">
        <v>23277.07</v>
      </c>
      <c r="I1948" s="34">
        <v>23277.07</v>
      </c>
      <c r="J1948" s="34">
        <v>23277.07</v>
      </c>
      <c r="K1948" s="34">
        <v>23277.07</v>
      </c>
      <c r="L1948" s="34">
        <v>23277.07</v>
      </c>
      <c r="M1948" s="34">
        <v>23277.07</v>
      </c>
      <c r="N1948" s="34">
        <v>23277.07</v>
      </c>
      <c r="O1948" s="34">
        <v>23277.07</v>
      </c>
      <c r="P1948" s="34">
        <v>23277.07</v>
      </c>
      <c r="Q1948" s="34">
        <v>23277.07</v>
      </c>
      <c r="R1948" s="34">
        <v>23277.07</v>
      </c>
      <c r="S1948" s="34">
        <v>23277.07</v>
      </c>
    </row>
    <row r="1949" spans="2:19">
      <c r="B1949" s="5">
        <v>1976</v>
      </c>
      <c r="C1949" s="34">
        <v>45884.88</v>
      </c>
      <c r="D1949" s="34">
        <v>45884.88</v>
      </c>
      <c r="E1949" s="34">
        <v>45884.88</v>
      </c>
      <c r="F1949" s="34">
        <v>45884.88</v>
      </c>
      <c r="G1949" s="34">
        <v>45884.88</v>
      </c>
      <c r="H1949" s="34">
        <v>45884.88</v>
      </c>
      <c r="I1949" s="34">
        <v>45884.880000000005</v>
      </c>
      <c r="J1949" s="34">
        <v>45884.880000000005</v>
      </c>
      <c r="K1949" s="34">
        <v>45884.880000000005</v>
      </c>
      <c r="L1949" s="34">
        <v>45884.880000000005</v>
      </c>
      <c r="M1949" s="34">
        <v>45884.880000000005</v>
      </c>
      <c r="N1949" s="34">
        <v>45884.880000000005</v>
      </c>
      <c r="O1949" s="34">
        <v>45884.880000000005</v>
      </c>
      <c r="P1949" s="34">
        <v>45884.880000000005</v>
      </c>
      <c r="Q1949" s="34">
        <v>45884.880000000005</v>
      </c>
      <c r="R1949" s="34">
        <v>45884.880000000005</v>
      </c>
      <c r="S1949" s="34">
        <v>45884.880000000005</v>
      </c>
    </row>
    <row r="1950" spans="2:19">
      <c r="B1950" s="5">
        <v>1975</v>
      </c>
      <c r="C1950" s="34">
        <v>57819.44</v>
      </c>
      <c r="D1950" s="34">
        <v>57819.44</v>
      </c>
      <c r="E1950" s="34">
        <v>57819.44</v>
      </c>
      <c r="F1950" s="34">
        <v>57819.44</v>
      </c>
      <c r="G1950" s="34">
        <v>57819.44</v>
      </c>
      <c r="H1950" s="34">
        <v>57819.44</v>
      </c>
      <c r="I1950" s="34">
        <v>57819.44</v>
      </c>
      <c r="J1950" s="34">
        <v>57819.44</v>
      </c>
      <c r="K1950" s="34">
        <v>57819.44</v>
      </c>
      <c r="L1950" s="34">
        <v>57819.44</v>
      </c>
      <c r="M1950" s="34">
        <v>57819.44</v>
      </c>
      <c r="N1950" s="34">
        <v>57819.44</v>
      </c>
      <c r="O1950" s="34">
        <v>57819.439999999995</v>
      </c>
      <c r="P1950" s="34">
        <v>57819.439999999995</v>
      </c>
      <c r="Q1950" s="34">
        <v>57819.439999999995</v>
      </c>
      <c r="R1950" s="34">
        <v>57819.439999999995</v>
      </c>
      <c r="S1950" s="34">
        <v>57819.439999999995</v>
      </c>
    </row>
    <row r="1951" spans="2:19">
      <c r="B1951" s="5">
        <v>1974</v>
      </c>
      <c r="C1951" s="34">
        <v>60275.69</v>
      </c>
      <c r="D1951" s="34">
        <v>60275.69</v>
      </c>
      <c r="E1951" s="34">
        <v>60275.69</v>
      </c>
      <c r="F1951" s="34">
        <v>60275.69</v>
      </c>
      <c r="G1951" s="34">
        <v>60275.69</v>
      </c>
      <c r="H1951" s="34">
        <v>60275.69</v>
      </c>
      <c r="I1951" s="34">
        <v>60275.69</v>
      </c>
      <c r="J1951" s="34">
        <v>60275.69</v>
      </c>
      <c r="K1951" s="34">
        <v>60275.69</v>
      </c>
      <c r="L1951" s="34">
        <v>60275.69</v>
      </c>
      <c r="M1951" s="34">
        <v>60275.69</v>
      </c>
      <c r="N1951" s="34">
        <v>60275.69</v>
      </c>
      <c r="O1951" s="34">
        <v>60275.69</v>
      </c>
      <c r="P1951" s="34">
        <v>60275.69</v>
      </c>
      <c r="Q1951" s="34">
        <v>60275.69</v>
      </c>
      <c r="R1951" s="34">
        <v>60275.69</v>
      </c>
      <c r="S1951" s="34">
        <v>60275.69</v>
      </c>
    </row>
    <row r="1952" spans="2:19">
      <c r="B1952" s="5">
        <v>1973</v>
      </c>
      <c r="C1952" s="34">
        <v>22278.01</v>
      </c>
      <c r="D1952" s="34">
        <v>22278.01</v>
      </c>
      <c r="E1952" s="34">
        <v>22278.01</v>
      </c>
      <c r="F1952" s="34">
        <v>22278.01</v>
      </c>
      <c r="G1952" s="34">
        <v>22278.01</v>
      </c>
      <c r="H1952" s="34">
        <v>22278.01</v>
      </c>
      <c r="I1952" s="34">
        <v>22278.010000000002</v>
      </c>
      <c r="J1952" s="34">
        <v>22278.010000000002</v>
      </c>
      <c r="K1952" s="34">
        <v>22278.010000000002</v>
      </c>
      <c r="L1952" s="34">
        <v>22278.010000000002</v>
      </c>
      <c r="M1952" s="34">
        <v>22278.010000000002</v>
      </c>
      <c r="N1952" s="34">
        <v>22278.010000000002</v>
      </c>
      <c r="O1952" s="34">
        <v>22278.010000000002</v>
      </c>
      <c r="P1952" s="34">
        <v>22278.010000000002</v>
      </c>
      <c r="Q1952" s="34">
        <v>22278.010000000002</v>
      </c>
      <c r="R1952" s="34">
        <v>22278.010000000002</v>
      </c>
      <c r="S1952" s="34">
        <v>22278.010000000002</v>
      </c>
    </row>
    <row r="1953" spans="2:19">
      <c r="B1953" s="5">
        <v>1972</v>
      </c>
      <c r="C1953" s="34">
        <v>63525.46</v>
      </c>
      <c r="D1953" s="34">
        <v>63525.46</v>
      </c>
      <c r="E1953" s="34">
        <v>63525.46</v>
      </c>
      <c r="F1953" s="34">
        <v>63525.46</v>
      </c>
      <c r="G1953" s="34">
        <v>63525.46</v>
      </c>
      <c r="H1953" s="34">
        <v>63525.46</v>
      </c>
      <c r="I1953" s="34">
        <v>63525.46</v>
      </c>
      <c r="J1953" s="34">
        <v>63525.46</v>
      </c>
      <c r="K1953" s="34">
        <v>63525.46</v>
      </c>
      <c r="L1953" s="34">
        <v>63525.46</v>
      </c>
      <c r="M1953" s="34">
        <v>63525.46</v>
      </c>
      <c r="N1953" s="34">
        <v>63525.46</v>
      </c>
      <c r="O1953" s="34">
        <v>63525.46</v>
      </c>
      <c r="P1953" s="34">
        <v>63525.46</v>
      </c>
      <c r="Q1953" s="34">
        <v>63525.46</v>
      </c>
      <c r="R1953" s="34">
        <v>63525.46</v>
      </c>
      <c r="S1953" s="34">
        <v>63525.46</v>
      </c>
    </row>
    <row r="1954" spans="2:19">
      <c r="B1954" s="5">
        <v>1971</v>
      </c>
      <c r="C1954" s="34">
        <v>2248.15</v>
      </c>
      <c r="D1954" s="34">
        <v>2248.15</v>
      </c>
      <c r="E1954" s="34">
        <v>2248.15</v>
      </c>
      <c r="F1954" s="34">
        <v>2248.15</v>
      </c>
      <c r="G1954" s="34">
        <v>2248.15</v>
      </c>
      <c r="H1954" s="34">
        <v>2248.15</v>
      </c>
      <c r="I1954" s="34">
        <v>2248.1499999999996</v>
      </c>
      <c r="J1954" s="34">
        <v>2248.1499999999996</v>
      </c>
      <c r="K1954" s="34">
        <v>2248.1499999999996</v>
      </c>
      <c r="L1954" s="34">
        <v>2248.1499999999996</v>
      </c>
      <c r="M1954" s="34">
        <v>2248.1499999999996</v>
      </c>
      <c r="N1954" s="34">
        <v>2248.1499999999996</v>
      </c>
      <c r="O1954" s="34">
        <v>2248.1499999999996</v>
      </c>
      <c r="P1954" s="34">
        <v>2248.1499999999996</v>
      </c>
      <c r="Q1954" s="34">
        <v>2248.1499999999996</v>
      </c>
      <c r="R1954" s="34">
        <v>2248.1499999999996</v>
      </c>
      <c r="S1954" s="34">
        <v>2248.1499999999996</v>
      </c>
    </row>
    <row r="1955" spans="2:19">
      <c r="B1955" s="5">
        <v>1970</v>
      </c>
      <c r="C1955" s="34">
        <v>30738.81</v>
      </c>
      <c r="D1955" s="34">
        <v>30738.81</v>
      </c>
      <c r="E1955" s="34">
        <v>30738.81</v>
      </c>
      <c r="F1955" s="34">
        <v>30738.81</v>
      </c>
      <c r="G1955" s="34">
        <v>30738.81</v>
      </c>
      <c r="H1955" s="34">
        <v>30738.81</v>
      </c>
      <c r="I1955" s="34">
        <v>30738.81</v>
      </c>
      <c r="J1955" s="34">
        <v>30738.81</v>
      </c>
      <c r="K1955" s="34">
        <v>30738.81</v>
      </c>
      <c r="L1955" s="34">
        <v>30738.81</v>
      </c>
      <c r="M1955" s="34">
        <v>30738.81</v>
      </c>
      <c r="N1955" s="34">
        <v>30738.81</v>
      </c>
      <c r="O1955" s="34">
        <v>30738.81</v>
      </c>
      <c r="P1955" s="34">
        <v>30738.81</v>
      </c>
      <c r="Q1955" s="34">
        <v>30738.81</v>
      </c>
      <c r="R1955" s="34">
        <v>30738.81</v>
      </c>
      <c r="S1955" s="34">
        <v>30738.81</v>
      </c>
    </row>
    <row r="1956" spans="2:19">
      <c r="B1956" s="5">
        <v>1969</v>
      </c>
      <c r="C1956" s="34">
        <v>19353.93</v>
      </c>
      <c r="D1956" s="34">
        <v>19353.93</v>
      </c>
      <c r="E1956" s="34">
        <v>19353.93</v>
      </c>
      <c r="F1956" s="34">
        <v>19353.93</v>
      </c>
      <c r="G1956" s="34">
        <v>19353.93</v>
      </c>
      <c r="H1956" s="34">
        <v>19353.93</v>
      </c>
      <c r="I1956" s="34">
        <v>19353.93</v>
      </c>
      <c r="J1956" s="34">
        <v>19353.93</v>
      </c>
      <c r="K1956" s="34">
        <v>19353.93</v>
      </c>
      <c r="L1956" s="34">
        <v>19353.93</v>
      </c>
      <c r="M1956" s="34">
        <v>19353.93</v>
      </c>
      <c r="N1956" s="34">
        <v>19353.93</v>
      </c>
      <c r="O1956" s="34">
        <v>19353.93</v>
      </c>
      <c r="P1956" s="34">
        <v>19353.93</v>
      </c>
      <c r="Q1956" s="34">
        <v>19353.93</v>
      </c>
      <c r="R1956" s="34">
        <v>19353.93</v>
      </c>
      <c r="S1956" s="34">
        <v>19353.93</v>
      </c>
    </row>
    <row r="1957" spans="2:19">
      <c r="B1957" s="5">
        <v>1968</v>
      </c>
      <c r="C1957" s="34">
        <v>11711.66</v>
      </c>
      <c r="D1957" s="34">
        <v>11711.66</v>
      </c>
      <c r="E1957" s="34">
        <v>11711.66</v>
      </c>
      <c r="F1957" s="34">
        <v>11711.66</v>
      </c>
      <c r="G1957" s="34">
        <v>11711.66</v>
      </c>
      <c r="H1957" s="34">
        <v>11711.66</v>
      </c>
      <c r="I1957" s="34">
        <v>11711.66</v>
      </c>
      <c r="J1957" s="34">
        <v>11711.66</v>
      </c>
      <c r="K1957" s="34">
        <v>11711.66</v>
      </c>
      <c r="L1957" s="34">
        <v>11711.66</v>
      </c>
      <c r="M1957" s="34">
        <v>11711.66</v>
      </c>
      <c r="N1957" s="34">
        <v>11711.66</v>
      </c>
      <c r="O1957" s="34">
        <v>9718.64</v>
      </c>
      <c r="P1957" s="34">
        <v>9718.64</v>
      </c>
      <c r="Q1957" s="34">
        <v>9718.64</v>
      </c>
      <c r="R1957" s="34">
        <v>9718.64</v>
      </c>
      <c r="S1957" s="34">
        <v>9718.64</v>
      </c>
    </row>
    <row r="1958" spans="2:19">
      <c r="B1958" s="5">
        <v>1967</v>
      </c>
      <c r="C1958" s="34">
        <v>17096.060000000001</v>
      </c>
      <c r="D1958" s="34">
        <v>17096.060000000001</v>
      </c>
      <c r="E1958" s="34">
        <v>17096.060000000001</v>
      </c>
      <c r="F1958" s="34">
        <v>17096.060000000001</v>
      </c>
      <c r="G1958" s="34">
        <v>17096.060000000001</v>
      </c>
      <c r="H1958" s="34">
        <v>17096.060000000001</v>
      </c>
      <c r="I1958" s="34">
        <v>17096.060000000001</v>
      </c>
      <c r="J1958" s="34">
        <v>17096.060000000001</v>
      </c>
      <c r="K1958" s="34">
        <v>17096.060000000001</v>
      </c>
      <c r="L1958" s="34">
        <v>17096.060000000001</v>
      </c>
      <c r="M1958" s="34">
        <v>17096.060000000001</v>
      </c>
      <c r="N1958" s="34">
        <v>17096.060000000001</v>
      </c>
      <c r="O1958" s="34">
        <v>17096.060000000001</v>
      </c>
      <c r="P1958" s="34">
        <v>17096.060000000001</v>
      </c>
      <c r="Q1958" s="34">
        <v>17096.060000000001</v>
      </c>
      <c r="R1958" s="34">
        <v>17096.060000000001</v>
      </c>
      <c r="S1958" s="34">
        <v>17096.060000000001</v>
      </c>
    </row>
    <row r="1959" spans="2:19">
      <c r="B1959" s="5">
        <v>1966</v>
      </c>
      <c r="C1959" s="34">
        <v>3413.38</v>
      </c>
      <c r="D1959" s="34">
        <v>3413.38</v>
      </c>
      <c r="E1959" s="34">
        <v>3413.38</v>
      </c>
      <c r="F1959" s="34">
        <v>3413.38</v>
      </c>
      <c r="G1959" s="34">
        <v>3413.38</v>
      </c>
      <c r="H1959" s="34">
        <v>3413.38</v>
      </c>
      <c r="I1959" s="34">
        <v>3413.38</v>
      </c>
      <c r="J1959" s="34">
        <v>3413.38</v>
      </c>
      <c r="K1959" s="34">
        <v>3413.38</v>
      </c>
      <c r="L1959" s="34">
        <v>3413.38</v>
      </c>
      <c r="M1959" s="34">
        <v>3413.38</v>
      </c>
      <c r="N1959" s="34">
        <v>3413.38</v>
      </c>
      <c r="O1959" s="34">
        <v>3413.38</v>
      </c>
      <c r="P1959" s="34">
        <v>3413.38</v>
      </c>
      <c r="Q1959" s="34">
        <v>3413.38</v>
      </c>
      <c r="R1959" s="34">
        <v>3413.38</v>
      </c>
      <c r="S1959" s="34">
        <v>3413.38</v>
      </c>
    </row>
    <row r="1960" spans="2:19">
      <c r="B1960" s="5">
        <v>1965</v>
      </c>
      <c r="C1960" s="34">
        <v>97592.320000000007</v>
      </c>
      <c r="D1960" s="34">
        <v>97592.320000000007</v>
      </c>
      <c r="E1960" s="34">
        <v>97592.320000000007</v>
      </c>
      <c r="F1960" s="34">
        <v>97592.320000000007</v>
      </c>
      <c r="G1960" s="34">
        <v>97592.320000000007</v>
      </c>
      <c r="H1960" s="34">
        <v>97592.320000000007</v>
      </c>
      <c r="I1960" s="34">
        <v>97592.320000000007</v>
      </c>
      <c r="J1960" s="34">
        <v>97592.320000000007</v>
      </c>
      <c r="K1960" s="34">
        <v>97592.320000000007</v>
      </c>
      <c r="L1960" s="34">
        <v>97592.320000000007</v>
      </c>
      <c r="M1960" s="34">
        <v>97592.320000000007</v>
      </c>
      <c r="N1960" s="34">
        <v>97592.320000000007</v>
      </c>
      <c r="O1960" s="34">
        <v>97592.320000000007</v>
      </c>
      <c r="P1960" s="34">
        <v>97592.320000000007</v>
      </c>
      <c r="Q1960" s="34">
        <v>97592.320000000007</v>
      </c>
      <c r="R1960" s="34">
        <v>97592.320000000007</v>
      </c>
      <c r="S1960" s="34">
        <v>97592.320000000007</v>
      </c>
    </row>
    <row r="1961" spans="2:19">
      <c r="B1961" s="5">
        <v>1964</v>
      </c>
      <c r="C1961" s="34">
        <v>101129.96</v>
      </c>
      <c r="D1961" s="34">
        <v>101129.96</v>
      </c>
      <c r="E1961" s="34">
        <v>101129.96</v>
      </c>
      <c r="F1961" s="34">
        <v>101129.96</v>
      </c>
      <c r="G1961" s="34">
        <v>101129.96</v>
      </c>
      <c r="H1961" s="34">
        <v>101129.96</v>
      </c>
      <c r="I1961" s="34">
        <v>101129.95999999999</v>
      </c>
      <c r="J1961" s="34">
        <v>101129.95999999999</v>
      </c>
      <c r="K1961" s="34">
        <v>101129.95999999999</v>
      </c>
      <c r="L1961" s="34">
        <v>101129.95999999999</v>
      </c>
      <c r="M1961" s="34">
        <v>101129.95999999999</v>
      </c>
      <c r="N1961" s="34">
        <v>101129.95999999999</v>
      </c>
      <c r="O1961" s="34">
        <v>101129.96</v>
      </c>
      <c r="P1961" s="34">
        <v>101129.96</v>
      </c>
      <c r="Q1961" s="34">
        <v>101129.96</v>
      </c>
      <c r="R1961" s="34">
        <v>101129.96</v>
      </c>
      <c r="S1961" s="34">
        <v>101129.96</v>
      </c>
    </row>
    <row r="1962" spans="2:19">
      <c r="B1962" s="5">
        <v>1963</v>
      </c>
      <c r="C1962" s="34">
        <v>7895.88</v>
      </c>
      <c r="D1962" s="34">
        <v>7895.88</v>
      </c>
      <c r="E1962" s="34">
        <v>7895.88</v>
      </c>
      <c r="F1962" s="34">
        <v>7895.88</v>
      </c>
      <c r="G1962" s="34">
        <v>7895.88</v>
      </c>
      <c r="H1962" s="34">
        <v>7895.88</v>
      </c>
      <c r="I1962" s="34">
        <v>7895.88</v>
      </c>
      <c r="J1962" s="34">
        <v>7895.88</v>
      </c>
      <c r="K1962" s="34">
        <v>7895.88</v>
      </c>
      <c r="L1962" s="34">
        <v>7895.88</v>
      </c>
      <c r="M1962" s="34">
        <v>7895.88</v>
      </c>
      <c r="N1962" s="34">
        <v>7895.88</v>
      </c>
      <c r="O1962" s="34">
        <v>7895.88</v>
      </c>
      <c r="P1962" s="34">
        <v>7895.88</v>
      </c>
      <c r="Q1962" s="34">
        <v>7895.88</v>
      </c>
      <c r="R1962" s="34">
        <v>7895.88</v>
      </c>
      <c r="S1962" s="34">
        <v>7895.88</v>
      </c>
    </row>
    <row r="1963" spans="2:19">
      <c r="B1963" s="5">
        <v>1962</v>
      </c>
      <c r="C1963" s="34">
        <v>58558.77</v>
      </c>
      <c r="D1963" s="34">
        <v>164800.78</v>
      </c>
      <c r="E1963" s="34">
        <v>164800.78</v>
      </c>
      <c r="F1963" s="34">
        <v>164800.78</v>
      </c>
      <c r="G1963" s="34">
        <v>164800.78</v>
      </c>
      <c r="H1963" s="34">
        <v>164800.78</v>
      </c>
      <c r="I1963" s="34">
        <v>58558.77</v>
      </c>
      <c r="J1963" s="34">
        <v>58558.77</v>
      </c>
      <c r="K1963" s="34">
        <v>58558.77</v>
      </c>
      <c r="L1963" s="34">
        <v>58558.77</v>
      </c>
      <c r="M1963" s="34">
        <v>58558.77</v>
      </c>
      <c r="N1963" s="34">
        <v>58558.77</v>
      </c>
      <c r="O1963" s="34">
        <v>58558.77</v>
      </c>
      <c r="P1963" s="34">
        <v>58558.77</v>
      </c>
      <c r="Q1963" s="34">
        <v>58558.77</v>
      </c>
      <c r="R1963" s="34">
        <v>58558.77</v>
      </c>
      <c r="S1963" s="34">
        <v>58558.77</v>
      </c>
    </row>
    <row r="1964" spans="2:19">
      <c r="B1964" s="5">
        <v>1961</v>
      </c>
      <c r="C1964" s="34">
        <v>55962.43</v>
      </c>
      <c r="D1964" s="34"/>
      <c r="E1964" s="34"/>
      <c r="F1964" s="34"/>
      <c r="G1964" s="34"/>
      <c r="H1964" s="34"/>
      <c r="I1964" s="34">
        <v>33896.61</v>
      </c>
      <c r="J1964" s="34">
        <v>33896.61</v>
      </c>
      <c r="K1964" s="34">
        <v>33896.61</v>
      </c>
      <c r="L1964" s="34">
        <v>33896.61</v>
      </c>
      <c r="M1964" s="34">
        <v>33896.61</v>
      </c>
      <c r="N1964" s="34">
        <v>33896.61</v>
      </c>
      <c r="O1964" s="34">
        <v>33896.61</v>
      </c>
      <c r="P1964" s="34">
        <v>33896.61</v>
      </c>
      <c r="Q1964" s="34">
        <v>33896.61</v>
      </c>
      <c r="R1964" s="34">
        <v>33896.61</v>
      </c>
      <c r="S1964" s="34">
        <v>33896.61</v>
      </c>
    </row>
    <row r="1965" spans="2:19">
      <c r="B1965" s="5">
        <v>1960</v>
      </c>
      <c r="C1965" s="34"/>
      <c r="D1965" s="34"/>
      <c r="E1965" s="34"/>
      <c r="F1965" s="34"/>
      <c r="G1965" s="34"/>
      <c r="H1965" s="34"/>
      <c r="I1965" s="34">
        <v>22065.82</v>
      </c>
      <c r="J1965" s="34">
        <v>22065.82</v>
      </c>
      <c r="K1965" s="34">
        <v>22065.82</v>
      </c>
      <c r="L1965" s="34">
        <v>22065.82</v>
      </c>
      <c r="M1965" s="34">
        <v>22065.82</v>
      </c>
      <c r="N1965" s="34">
        <v>22065.82</v>
      </c>
      <c r="O1965" s="34">
        <v>22065.82</v>
      </c>
      <c r="P1965" s="34">
        <v>22065.82</v>
      </c>
      <c r="Q1965" s="34">
        <v>22065.82</v>
      </c>
      <c r="R1965" s="34">
        <v>22065.82</v>
      </c>
      <c r="S1965" s="34">
        <v>22065.82</v>
      </c>
    </row>
    <row r="1966" spans="2:19">
      <c r="B1966" s="5">
        <v>1959</v>
      </c>
      <c r="C1966" s="34"/>
      <c r="D1966" s="34"/>
      <c r="E1966" s="34"/>
      <c r="F1966" s="34"/>
      <c r="G1966" s="34"/>
      <c r="H1966" s="34"/>
      <c r="I1966" s="34"/>
      <c r="J1966" s="34"/>
      <c r="K1966" s="34"/>
      <c r="L1966" s="34"/>
      <c r="M1966" s="34"/>
      <c r="N1966" s="34"/>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c r="N1967" s="34"/>
      <c r="O1967" s="34">
        <v>0</v>
      </c>
      <c r="P1967" s="34">
        <v>0</v>
      </c>
      <c r="Q1967" s="34">
        <v>0</v>
      </c>
      <c r="R1967" s="34">
        <v>0</v>
      </c>
      <c r="S1967" s="34">
        <v>0</v>
      </c>
    </row>
    <row r="1968" spans="2:19">
      <c r="B1968" s="5">
        <v>1957</v>
      </c>
      <c r="C1968" s="34"/>
      <c r="D1968" s="34"/>
      <c r="E1968" s="34"/>
      <c r="F1968" s="34"/>
      <c r="G1968" s="34"/>
      <c r="H1968" s="34"/>
      <c r="I1968" s="34">
        <v>269.45</v>
      </c>
      <c r="J1968" s="34">
        <v>269.45</v>
      </c>
      <c r="K1968" s="34">
        <v>269.45</v>
      </c>
      <c r="L1968" s="34">
        <v>269.45</v>
      </c>
      <c r="M1968" s="34">
        <v>269.45</v>
      </c>
      <c r="N1968" s="34">
        <v>269.45</v>
      </c>
      <c r="O1968" s="34">
        <v>269.45</v>
      </c>
      <c r="P1968" s="34">
        <v>269.45</v>
      </c>
      <c r="Q1968" s="34">
        <v>269.45</v>
      </c>
      <c r="R1968" s="34">
        <v>269.45</v>
      </c>
      <c r="S1968" s="34">
        <v>269.45</v>
      </c>
    </row>
    <row r="1969" spans="2:19">
      <c r="B1969" s="5">
        <v>1956</v>
      </c>
      <c r="C1969" s="34"/>
      <c r="D1969" s="34"/>
      <c r="E1969" s="34"/>
      <c r="F1969" s="34"/>
      <c r="G1969" s="34"/>
      <c r="H1969" s="34"/>
      <c r="I1969" s="34">
        <v>2317.69</v>
      </c>
      <c r="J1969" s="34">
        <v>2317.69</v>
      </c>
      <c r="K1969" s="34">
        <v>2317.69</v>
      </c>
      <c r="L1969" s="34">
        <v>2317.69</v>
      </c>
      <c r="M1969" s="34">
        <v>2317.69</v>
      </c>
      <c r="N1969" s="34">
        <v>2317.69</v>
      </c>
      <c r="O1969" s="34">
        <v>2317.69</v>
      </c>
      <c r="P1969" s="34">
        <v>2317.69</v>
      </c>
      <c r="Q1969" s="34">
        <v>2317.69</v>
      </c>
      <c r="R1969" s="34">
        <v>2317.69</v>
      </c>
      <c r="S1969" s="34">
        <v>2317.69</v>
      </c>
    </row>
    <row r="1970" spans="2:19">
      <c r="B1970" s="5">
        <v>1955</v>
      </c>
      <c r="C1970" s="34"/>
      <c r="D1970" s="34"/>
      <c r="E1970" s="34"/>
      <c r="F1970" s="34"/>
      <c r="G1970" s="34"/>
      <c r="H1970" s="34"/>
      <c r="I1970" s="34">
        <v>24451</v>
      </c>
      <c r="J1970" s="34">
        <v>24451</v>
      </c>
      <c r="K1970" s="34">
        <v>24451</v>
      </c>
      <c r="L1970" s="34">
        <v>24451</v>
      </c>
      <c r="M1970" s="34">
        <v>24451</v>
      </c>
      <c r="N1970" s="34">
        <v>24451</v>
      </c>
      <c r="O1970" s="34">
        <v>24451</v>
      </c>
      <c r="P1970" s="34">
        <v>24451</v>
      </c>
      <c r="Q1970" s="34">
        <v>24451</v>
      </c>
      <c r="R1970" s="34">
        <v>24451</v>
      </c>
      <c r="S1970" s="34">
        <v>24451</v>
      </c>
    </row>
    <row r="1971" spans="2:19">
      <c r="B1971" s="5">
        <v>1954</v>
      </c>
      <c r="C1971" s="34"/>
      <c r="D1971" s="34"/>
      <c r="E1971" s="34"/>
      <c r="F1971" s="34"/>
      <c r="G1971" s="34"/>
      <c r="H1971" s="34"/>
      <c r="I1971" s="34">
        <v>18528.79</v>
      </c>
      <c r="J1971" s="34">
        <v>18528.79</v>
      </c>
      <c r="K1971" s="34">
        <v>18528.79</v>
      </c>
      <c r="L1971" s="34">
        <v>18528.79</v>
      </c>
      <c r="M1971" s="34">
        <v>18528.79</v>
      </c>
      <c r="N1971" s="34">
        <v>18528.79</v>
      </c>
      <c r="O1971" s="34">
        <v>18528.79</v>
      </c>
      <c r="P1971" s="34">
        <v>18528.79</v>
      </c>
      <c r="Q1971" s="34">
        <v>18528.79</v>
      </c>
      <c r="R1971" s="34">
        <v>18528.79</v>
      </c>
      <c r="S1971" s="34">
        <v>18528.79</v>
      </c>
    </row>
    <row r="1972" spans="2:19">
      <c r="B1972" s="5">
        <v>1953</v>
      </c>
      <c r="C1972" s="34"/>
      <c r="D1972" s="34"/>
      <c r="E1972" s="34"/>
      <c r="F1972" s="34"/>
      <c r="G1972" s="34"/>
      <c r="H1972" s="34"/>
      <c r="I1972" s="34"/>
      <c r="J1972" s="34"/>
      <c r="K1972" s="34"/>
      <c r="L1972" s="34"/>
      <c r="M1972" s="34"/>
      <c r="N1972" s="34"/>
      <c r="O1972" s="34">
        <v>0</v>
      </c>
      <c r="P1972" s="34">
        <v>0</v>
      </c>
      <c r="Q1972" s="34">
        <v>0</v>
      </c>
      <c r="R1972" s="34">
        <v>0</v>
      </c>
      <c r="S1972" s="34">
        <v>0</v>
      </c>
    </row>
    <row r="1973" spans="2:19">
      <c r="B1973" s="5">
        <v>1952</v>
      </c>
      <c r="C1973" s="34"/>
      <c r="D1973" s="34"/>
      <c r="E1973" s="34"/>
      <c r="F1973" s="34"/>
      <c r="G1973" s="34"/>
      <c r="H1973" s="34"/>
      <c r="I1973" s="34">
        <v>4712.6499999999996</v>
      </c>
      <c r="J1973" s="34">
        <v>4712.6499999999996</v>
      </c>
      <c r="K1973" s="34">
        <v>4712.6499999999996</v>
      </c>
      <c r="L1973" s="34">
        <v>4712.6499999999996</v>
      </c>
      <c r="M1973" s="34">
        <v>4712.6499999999996</v>
      </c>
      <c r="N1973" s="34">
        <v>4712.6499999999996</v>
      </c>
      <c r="O1973" s="34">
        <v>4712.6499999999996</v>
      </c>
      <c r="P1973" s="34">
        <v>4712.6499999999996</v>
      </c>
      <c r="Q1973" s="34">
        <v>4712.6499999999996</v>
      </c>
      <c r="R1973" s="34">
        <v>4712.6499999999996</v>
      </c>
      <c r="S1973" s="34">
        <v>4712.6499999999996</v>
      </c>
    </row>
    <row r="1974" spans="2:19">
      <c r="B1974" s="5">
        <v>1951</v>
      </c>
      <c r="C1974" s="34"/>
      <c r="D1974" s="34"/>
      <c r="E1974" s="34"/>
      <c r="F1974" s="34"/>
      <c r="G1974" s="34"/>
      <c r="H1974" s="34"/>
      <c r="I1974" s="34"/>
      <c r="J1974" s="34"/>
      <c r="K1974" s="34"/>
      <c r="L1974" s="34"/>
      <c r="M1974" s="34"/>
      <c r="N1974" s="34"/>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c r="N1975" s="34"/>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c r="N1976" s="34"/>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c r="N1977" s="34"/>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2650860.5699999998</v>
      </c>
      <c r="D1996" s="7">
        <f>SUM(D1918:D1995)</f>
        <v>2775857.1399999997</v>
      </c>
      <c r="E1996" s="7">
        <f>SUM(E1917:E1995)</f>
        <v>2925892.3199999989</v>
      </c>
      <c r="F1996" s="7">
        <f>SUM(F1916:F1995)</f>
        <v>2925892.3199999989</v>
      </c>
      <c r="G1996" s="7">
        <f>SUM(G1915:G1995)</f>
        <v>3033987.9099999992</v>
      </c>
      <c r="H1996" s="7">
        <f>SUM(H1909:H1995)</f>
        <v>3162743.2199999988</v>
      </c>
      <c r="I1996" s="7">
        <f>SUM(I1909:I1995)</f>
        <v>3225939.0599999987</v>
      </c>
      <c r="J1996" s="7">
        <f t="shared" ref="J1996" si="37">SUM(J1909:J1995)</f>
        <v>4280264.1399999997</v>
      </c>
      <c r="K1996" s="7">
        <f>SUM(K1909:K1995)</f>
        <v>4280264.1399999997</v>
      </c>
      <c r="L1996" s="7">
        <f t="shared" ref="L1996" si="38">SUM(L1909:L1995)</f>
        <v>4280264.1399999997</v>
      </c>
      <c r="M1996" s="7">
        <f>SUM(M1909:M1995)</f>
        <v>4280264.1399999997</v>
      </c>
      <c r="N1996" s="10">
        <f>SUM(N1904:N1995)</f>
        <v>4510166.8499999996</v>
      </c>
      <c r="O1996" s="10">
        <f>SUM(O1904:O1995)</f>
        <v>4514475.2999999989</v>
      </c>
      <c r="P1996" s="10">
        <f>SUM(P1904:P1995)</f>
        <v>4791475.0799999982</v>
      </c>
      <c r="Q1996" s="10">
        <f>SUM(Q1904:Q1995)</f>
        <v>4987134.2299999995</v>
      </c>
      <c r="R1996" s="10">
        <f>SUM(R1903:R1995)</f>
        <v>5110419.6800000006</v>
      </c>
      <c r="S1996" s="10">
        <f>SUM(S1903:S1995)</f>
        <v>5133924.05</v>
      </c>
    </row>
    <row r="1997" spans="1:19">
      <c r="A1997" s="64"/>
      <c r="B1997" s="6"/>
      <c r="C1997" s="7"/>
      <c r="D1997" s="7"/>
      <c r="E1997" s="7"/>
      <c r="F1997" s="7"/>
      <c r="G1997" s="7"/>
      <c r="H1997" s="7"/>
      <c r="I1997" s="7"/>
      <c r="J1997" s="7"/>
      <c r="K1997" s="7"/>
      <c r="L1997" s="7"/>
      <c r="M1997" s="9"/>
    </row>
    <row r="1998" spans="1:19" ht="25.5">
      <c r="A1998" s="70" t="s">
        <v>125</v>
      </c>
      <c r="B1998" s="69">
        <v>2022</v>
      </c>
      <c r="C1998" s="33"/>
      <c r="D1998" s="33"/>
      <c r="E1998" s="33"/>
      <c r="F1998" s="33"/>
      <c r="G1998" s="33"/>
      <c r="H1998" s="33"/>
      <c r="I1998" s="33"/>
      <c r="J1998" s="33"/>
      <c r="K1998" s="33"/>
      <c r="L1998" s="33"/>
      <c r="M1998" s="33"/>
      <c r="N1998" s="33"/>
      <c r="O1998" s="33"/>
      <c r="P1998" s="33"/>
      <c r="Q1998" s="33"/>
      <c r="R1998" s="62"/>
      <c r="S1998" s="34">
        <v>5593.25</v>
      </c>
    </row>
    <row r="1999" spans="1:19">
      <c r="A1999" s="35"/>
      <c r="B1999" s="5">
        <v>2021</v>
      </c>
      <c r="C1999" s="33"/>
      <c r="D1999" s="33"/>
      <c r="E1999" s="33"/>
      <c r="F1999" s="33"/>
      <c r="G1999" s="33"/>
      <c r="H1999" s="33"/>
      <c r="I1999" s="33"/>
      <c r="J1999" s="33"/>
      <c r="K1999" s="33"/>
      <c r="L1999" s="33"/>
      <c r="M1999" s="33"/>
      <c r="N1999" s="33"/>
      <c r="O1999" s="33"/>
      <c r="P1999" s="33"/>
      <c r="Q1999" s="33"/>
      <c r="R1999" s="34">
        <v>220203.31</v>
      </c>
      <c r="S1999" s="34">
        <v>220203.31</v>
      </c>
    </row>
    <row r="2000" spans="1:19">
      <c r="B2000" s="5">
        <v>2020</v>
      </c>
      <c r="C2000" s="33"/>
      <c r="D2000" s="33"/>
      <c r="E2000" s="33"/>
      <c r="F2000" s="33"/>
      <c r="G2000" s="33"/>
      <c r="H2000" s="33"/>
      <c r="I2000" s="33"/>
      <c r="J2000" s="33"/>
      <c r="K2000" s="33"/>
      <c r="L2000" s="33"/>
      <c r="M2000" s="33"/>
      <c r="N2000" s="33"/>
      <c r="O2000" s="33"/>
      <c r="P2000" s="33"/>
      <c r="Q2000" s="34">
        <v>26650.510000000002</v>
      </c>
      <c r="R2000" s="34">
        <v>26650.510000000002</v>
      </c>
      <c r="S2000" s="34">
        <v>26650.510000000002</v>
      </c>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v>75456.850000000006</v>
      </c>
      <c r="P2002" s="34">
        <v>75456.850000000006</v>
      </c>
      <c r="Q2002" s="34">
        <v>75456.850000000006</v>
      </c>
      <c r="R2002" s="34">
        <v>75456.850000000006</v>
      </c>
      <c r="S2002" s="34">
        <v>75456.850000000006</v>
      </c>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v>36315.629999999997</v>
      </c>
      <c r="N2004" s="34">
        <v>36315.629999999997</v>
      </c>
      <c r="O2004" s="34">
        <v>36315.629999999997</v>
      </c>
      <c r="P2004" s="34">
        <v>36315.629999999997</v>
      </c>
      <c r="Q2004" s="34">
        <v>36315.629999999997</v>
      </c>
      <c r="R2004" s="34">
        <v>36315.629999999997</v>
      </c>
      <c r="S2004" s="34">
        <v>36315.629999999997</v>
      </c>
    </row>
    <row r="2005" spans="1:19">
      <c r="B2005" s="5">
        <v>2015</v>
      </c>
      <c r="C2005" s="33"/>
      <c r="D2005" s="33"/>
      <c r="E2005" s="33"/>
      <c r="F2005" s="33"/>
      <c r="G2005" s="33"/>
      <c r="H2005" s="33"/>
      <c r="I2005" s="33"/>
      <c r="J2005" s="33"/>
      <c r="K2005" s="33"/>
      <c r="L2005" s="34"/>
      <c r="M2005" s="34"/>
      <c r="N2005" s="34"/>
      <c r="O2005" s="34">
        <v>0</v>
      </c>
      <c r="P2005" s="34">
        <v>0</v>
      </c>
      <c r="Q2005" s="34">
        <v>0</v>
      </c>
      <c r="R2005" s="34">
        <v>0</v>
      </c>
      <c r="S2005" s="34">
        <v>0</v>
      </c>
    </row>
    <row r="2006" spans="1:19">
      <c r="B2006" s="5">
        <v>2014</v>
      </c>
      <c r="C2006" s="33"/>
      <c r="D2006" s="33"/>
      <c r="E2006" s="33"/>
      <c r="F2006" s="33"/>
      <c r="G2006" s="33"/>
      <c r="H2006" s="33"/>
      <c r="I2006" s="33"/>
      <c r="J2006" s="33"/>
      <c r="K2006" s="34">
        <v>48740.06</v>
      </c>
      <c r="L2006" s="34">
        <v>48740.06</v>
      </c>
      <c r="M2006" s="34">
        <v>48740.06</v>
      </c>
      <c r="N2006" s="34">
        <v>48740.06</v>
      </c>
      <c r="O2006" s="34">
        <v>48740.06</v>
      </c>
      <c r="P2006" s="34">
        <v>48740.06</v>
      </c>
      <c r="Q2006" s="34">
        <v>48740.06</v>
      </c>
      <c r="R2006" s="34">
        <v>48740.06</v>
      </c>
      <c r="S2006" s="34">
        <v>48740.06</v>
      </c>
    </row>
    <row r="2007" spans="1:19">
      <c r="B2007" s="5">
        <v>2013</v>
      </c>
      <c r="C2007" s="33"/>
      <c r="D2007" s="33"/>
      <c r="E2007" s="33"/>
      <c r="F2007" s="33"/>
      <c r="G2007" s="33"/>
      <c r="H2007" s="33"/>
      <c r="I2007" s="33"/>
      <c r="J2007" s="34">
        <v>19757.89</v>
      </c>
      <c r="K2007" s="34">
        <v>19757.89</v>
      </c>
      <c r="L2007" s="34">
        <v>19757.89</v>
      </c>
      <c r="M2007" s="34">
        <v>19757.89</v>
      </c>
      <c r="N2007" s="34">
        <v>19757.89</v>
      </c>
      <c r="O2007" s="34">
        <v>19757.89</v>
      </c>
      <c r="P2007" s="34">
        <v>19757.89</v>
      </c>
      <c r="Q2007" s="34">
        <v>19757.89</v>
      </c>
      <c r="R2007" s="34">
        <v>19757.89</v>
      </c>
      <c r="S2007" s="34">
        <v>19757.89</v>
      </c>
    </row>
    <row r="2008" spans="1:19">
      <c r="B2008" s="5">
        <v>2012</v>
      </c>
      <c r="C2008" s="33"/>
      <c r="D2008" s="33"/>
      <c r="E2008" s="33"/>
      <c r="F2008" s="33"/>
      <c r="G2008" s="33"/>
      <c r="H2008" s="33"/>
      <c r="I2008" s="34">
        <v>61210.64</v>
      </c>
      <c r="J2008" s="34">
        <v>61210.64</v>
      </c>
      <c r="K2008" s="34">
        <v>61210.64</v>
      </c>
      <c r="L2008" s="34">
        <v>61210.64</v>
      </c>
      <c r="M2008" s="34">
        <v>61210.64</v>
      </c>
      <c r="N2008" s="34">
        <v>61210.64</v>
      </c>
      <c r="O2008" s="34">
        <v>61210.64</v>
      </c>
      <c r="P2008" s="34">
        <v>61210.64</v>
      </c>
      <c r="Q2008" s="34">
        <v>61210.64</v>
      </c>
      <c r="R2008" s="34">
        <v>61210.64</v>
      </c>
      <c r="S2008" s="34">
        <v>61210.64</v>
      </c>
    </row>
    <row r="2009" spans="1:19">
      <c r="B2009" s="5">
        <v>2011</v>
      </c>
      <c r="C2009" s="33"/>
      <c r="D2009" s="33"/>
      <c r="E2009" s="33"/>
      <c r="F2009" s="33"/>
      <c r="G2009" s="33"/>
      <c r="H2009" s="34">
        <v>174452.42</v>
      </c>
      <c r="I2009" s="34">
        <v>199466.40999999997</v>
      </c>
      <c r="J2009" s="34">
        <v>199466.40999999997</v>
      </c>
      <c r="K2009" s="34">
        <v>199466.40999999997</v>
      </c>
      <c r="L2009" s="34">
        <v>199466.40999999997</v>
      </c>
      <c r="M2009" s="34">
        <v>199466.40999999997</v>
      </c>
      <c r="N2009" s="34">
        <v>199466.40999999997</v>
      </c>
      <c r="O2009" s="34">
        <v>199466.41</v>
      </c>
      <c r="P2009" s="34">
        <v>199466.41</v>
      </c>
      <c r="Q2009" s="34">
        <v>199466.41</v>
      </c>
      <c r="R2009" s="34">
        <v>199466.41</v>
      </c>
      <c r="S2009" s="34">
        <v>199466.41</v>
      </c>
    </row>
    <row r="2010" spans="1:19">
      <c r="B2010" s="5">
        <v>2010</v>
      </c>
      <c r="C2010" s="33"/>
      <c r="D2010" s="33"/>
      <c r="E2010" s="33"/>
      <c r="F2010" s="33"/>
      <c r="G2010" s="34">
        <v>44726.94</v>
      </c>
      <c r="H2010" s="34">
        <v>44726.94</v>
      </c>
      <c r="I2010" s="34">
        <v>47510.73</v>
      </c>
      <c r="J2010" s="34">
        <v>47510.73</v>
      </c>
      <c r="K2010" s="34">
        <v>47510.73</v>
      </c>
      <c r="L2010" s="34">
        <v>47510.73</v>
      </c>
      <c r="M2010" s="34">
        <v>47510.73</v>
      </c>
      <c r="N2010" s="34">
        <v>47510.73</v>
      </c>
      <c r="O2010" s="34">
        <v>47510.73</v>
      </c>
      <c r="P2010" s="34">
        <v>47510.73</v>
      </c>
      <c r="Q2010" s="34">
        <v>47510.73</v>
      </c>
      <c r="R2010" s="34">
        <v>47510.73</v>
      </c>
      <c r="S2010" s="34">
        <v>47510.73</v>
      </c>
    </row>
    <row r="2011" spans="1:19">
      <c r="B2011" s="5">
        <v>2009</v>
      </c>
      <c r="C2011" s="33"/>
      <c r="D2011" s="33"/>
      <c r="E2011" s="33"/>
      <c r="F2011" s="34">
        <v>91020.7</v>
      </c>
      <c r="G2011" s="34">
        <v>91020.7</v>
      </c>
      <c r="H2011" s="34">
        <v>91020.7</v>
      </c>
      <c r="I2011" s="34">
        <v>91957.65</v>
      </c>
      <c r="J2011" s="34">
        <v>91957.65</v>
      </c>
      <c r="K2011" s="34">
        <v>91957.65</v>
      </c>
      <c r="L2011" s="34">
        <v>91957.65</v>
      </c>
      <c r="M2011" s="34">
        <v>91957.65</v>
      </c>
      <c r="N2011" s="34">
        <v>91957.65</v>
      </c>
      <c r="O2011" s="34">
        <v>91957.65</v>
      </c>
      <c r="P2011" s="34">
        <v>91957.65</v>
      </c>
      <c r="Q2011" s="34">
        <v>91957.65</v>
      </c>
      <c r="R2011" s="34">
        <v>91957.65</v>
      </c>
      <c r="S2011" s="34">
        <v>91957.65</v>
      </c>
    </row>
    <row r="2012" spans="1:19">
      <c r="B2012" s="5">
        <v>2008</v>
      </c>
      <c r="C2012" s="33"/>
      <c r="D2012" s="33"/>
      <c r="E2012" s="34">
        <v>25731.379999999997</v>
      </c>
      <c r="F2012" s="34">
        <v>25731.379999999997</v>
      </c>
      <c r="G2012" s="34">
        <v>25731.379999999997</v>
      </c>
      <c r="H2012" s="34">
        <v>25731.379999999997</v>
      </c>
      <c r="I2012" s="34">
        <v>25731.379999999997</v>
      </c>
      <c r="J2012" s="34">
        <v>25731.379999999997</v>
      </c>
      <c r="K2012" s="34">
        <v>25731.379999999997</v>
      </c>
      <c r="L2012" s="34">
        <v>25731.379999999997</v>
      </c>
      <c r="M2012" s="34">
        <v>25731.379999999997</v>
      </c>
      <c r="N2012" s="34">
        <v>25731.379999999997</v>
      </c>
      <c r="O2012" s="34">
        <v>25731.38</v>
      </c>
      <c r="P2012" s="34">
        <v>25731.38</v>
      </c>
      <c r="Q2012" s="34">
        <v>25731.38</v>
      </c>
      <c r="R2012" s="34">
        <v>25731.38</v>
      </c>
      <c r="S2012" s="34">
        <v>25731.38</v>
      </c>
    </row>
    <row r="2013" spans="1:19">
      <c r="B2013" s="5">
        <v>2007</v>
      </c>
      <c r="C2013" s="33"/>
      <c r="D2013" s="34">
        <v>157382.95000000001</v>
      </c>
      <c r="E2013" s="34">
        <v>157382.95000000001</v>
      </c>
      <c r="F2013" s="34">
        <v>157382.95000000001</v>
      </c>
      <c r="G2013" s="34">
        <v>157382.95000000001</v>
      </c>
      <c r="H2013" s="34">
        <v>157382.95000000001</v>
      </c>
      <c r="I2013" s="34">
        <v>157382.95000000001</v>
      </c>
      <c r="J2013" s="34">
        <v>157382.95000000001</v>
      </c>
      <c r="K2013" s="34">
        <v>157382.95000000001</v>
      </c>
      <c r="L2013" s="34">
        <v>157382.95000000001</v>
      </c>
      <c r="M2013" s="34">
        <v>157382.95000000001</v>
      </c>
      <c r="N2013" s="34">
        <v>157382.95000000001</v>
      </c>
      <c r="O2013" s="34">
        <v>157382.95000000001</v>
      </c>
      <c r="P2013" s="34">
        <v>157382.95000000001</v>
      </c>
      <c r="Q2013" s="34">
        <v>157382.95000000001</v>
      </c>
      <c r="R2013" s="34">
        <v>157382.95000000001</v>
      </c>
      <c r="S2013" s="34">
        <v>157382.95000000001</v>
      </c>
    </row>
    <row r="2014" spans="1:19">
      <c r="B2014" s="5">
        <v>2006</v>
      </c>
      <c r="C2014" s="34">
        <v>306469.84000000003</v>
      </c>
      <c r="D2014" s="34">
        <v>306469.84000000003</v>
      </c>
      <c r="E2014" s="34">
        <v>306469.84000000003</v>
      </c>
      <c r="F2014" s="34">
        <v>306469.84000000003</v>
      </c>
      <c r="G2014" s="34">
        <v>306469.84000000003</v>
      </c>
      <c r="H2014" s="34">
        <v>306469.84000000003</v>
      </c>
      <c r="I2014" s="34">
        <v>306469.84000000003</v>
      </c>
      <c r="J2014" s="34">
        <v>306469.84000000003</v>
      </c>
      <c r="K2014" s="34">
        <v>306469.84000000003</v>
      </c>
      <c r="L2014" s="34">
        <v>306469.84000000003</v>
      </c>
      <c r="M2014" s="34">
        <v>306469.84000000003</v>
      </c>
      <c r="N2014" s="34">
        <v>306469.84000000003</v>
      </c>
      <c r="O2014" s="34">
        <v>306469.84000000003</v>
      </c>
      <c r="P2014" s="34">
        <v>306469.84000000003</v>
      </c>
      <c r="Q2014" s="34">
        <v>306469.84000000003</v>
      </c>
      <c r="R2014" s="34">
        <v>306469.84000000003</v>
      </c>
      <c r="S2014" s="34">
        <v>306469.84000000003</v>
      </c>
    </row>
    <row r="2015" spans="1:19">
      <c r="B2015" s="5">
        <v>2005</v>
      </c>
      <c r="C2015" s="34">
        <v>145520.95000000001</v>
      </c>
      <c r="D2015" s="34">
        <v>145520.95000000001</v>
      </c>
      <c r="E2015" s="34">
        <v>145520.95000000001</v>
      </c>
      <c r="F2015" s="34">
        <v>145520.95000000001</v>
      </c>
      <c r="G2015" s="34">
        <v>145520.95000000001</v>
      </c>
      <c r="H2015" s="34">
        <v>145520.95000000001</v>
      </c>
      <c r="I2015" s="34">
        <v>145520.95000000001</v>
      </c>
      <c r="J2015" s="34">
        <v>145520.95000000001</v>
      </c>
      <c r="K2015" s="34">
        <v>145520.95000000001</v>
      </c>
      <c r="L2015" s="34">
        <v>145520.95000000001</v>
      </c>
      <c r="M2015" s="34">
        <v>145520.95000000001</v>
      </c>
      <c r="N2015" s="34">
        <v>145520.95000000001</v>
      </c>
      <c r="O2015" s="34">
        <v>145520.95000000001</v>
      </c>
      <c r="P2015" s="34">
        <v>145520.95000000001</v>
      </c>
      <c r="Q2015" s="34">
        <v>145520.95000000001</v>
      </c>
      <c r="R2015" s="34">
        <v>145520.95000000001</v>
      </c>
      <c r="S2015" s="34">
        <v>145520.95000000001</v>
      </c>
    </row>
    <row r="2016" spans="1:19">
      <c r="B2016" s="5">
        <v>2004</v>
      </c>
      <c r="C2016" s="34">
        <v>122813.61000000002</v>
      </c>
      <c r="D2016" s="34">
        <v>122813.61000000002</v>
      </c>
      <c r="E2016" s="34">
        <v>122813.61000000002</v>
      </c>
      <c r="F2016" s="34">
        <v>122813.61000000002</v>
      </c>
      <c r="G2016" s="34">
        <v>122813.61000000002</v>
      </c>
      <c r="H2016" s="34">
        <v>122813.61000000002</v>
      </c>
      <c r="I2016" s="34">
        <v>122813.61000000002</v>
      </c>
      <c r="J2016" s="34">
        <v>122813.61000000002</v>
      </c>
      <c r="K2016" s="34">
        <v>122813.61000000002</v>
      </c>
      <c r="L2016" s="34">
        <v>122813.61000000002</v>
      </c>
      <c r="M2016" s="34">
        <v>122813.61000000002</v>
      </c>
      <c r="N2016" s="34">
        <v>122813.61000000002</v>
      </c>
      <c r="O2016" s="34">
        <v>122813.61</v>
      </c>
      <c r="P2016" s="34">
        <v>122813.61</v>
      </c>
      <c r="Q2016" s="34">
        <v>122813.61</v>
      </c>
      <c r="R2016" s="34">
        <v>122813.61</v>
      </c>
      <c r="S2016" s="34">
        <v>122813.61</v>
      </c>
    </row>
    <row r="2017" spans="2:19">
      <c r="B2017" s="5">
        <v>2003</v>
      </c>
      <c r="C2017" s="34">
        <v>125414.11</v>
      </c>
      <c r="D2017" s="34">
        <v>125414.11</v>
      </c>
      <c r="E2017" s="34">
        <v>125414.11</v>
      </c>
      <c r="F2017" s="34">
        <v>125414.11</v>
      </c>
      <c r="G2017" s="34">
        <v>125414.11</v>
      </c>
      <c r="H2017" s="34">
        <v>125414.11</v>
      </c>
      <c r="I2017" s="34">
        <v>125414.11000000002</v>
      </c>
      <c r="J2017" s="34">
        <v>125414.11000000002</v>
      </c>
      <c r="K2017" s="34">
        <v>125414.11000000002</v>
      </c>
      <c r="L2017" s="34">
        <v>125414.11000000002</v>
      </c>
      <c r="M2017" s="34">
        <v>125414.11000000002</v>
      </c>
      <c r="N2017" s="34">
        <v>125414.11000000002</v>
      </c>
      <c r="O2017" s="34">
        <v>125414.11</v>
      </c>
      <c r="P2017" s="34">
        <v>125414.11</v>
      </c>
      <c r="Q2017" s="34">
        <v>125414.11</v>
      </c>
      <c r="R2017" s="34">
        <v>125414.11</v>
      </c>
      <c r="S2017" s="34">
        <v>125414.11</v>
      </c>
    </row>
    <row r="2018" spans="2:19">
      <c r="B2018" s="5">
        <v>2002</v>
      </c>
      <c r="C2018" s="34">
        <v>250693.05</v>
      </c>
      <c r="D2018" s="34">
        <v>250693.05</v>
      </c>
      <c r="E2018" s="34">
        <v>250693.05</v>
      </c>
      <c r="F2018" s="34">
        <v>250693.05</v>
      </c>
      <c r="G2018" s="34">
        <v>250693.05</v>
      </c>
      <c r="H2018" s="34">
        <v>250693.05</v>
      </c>
      <c r="I2018" s="34">
        <v>250693.05</v>
      </c>
      <c r="J2018" s="34">
        <v>250693.05</v>
      </c>
      <c r="K2018" s="34">
        <v>250693.05</v>
      </c>
      <c r="L2018" s="34">
        <v>250693.05</v>
      </c>
      <c r="M2018" s="34">
        <v>250693.05</v>
      </c>
      <c r="N2018" s="34">
        <v>250693.05</v>
      </c>
      <c r="O2018" s="34">
        <v>250693.05</v>
      </c>
      <c r="P2018" s="34">
        <v>250693.05</v>
      </c>
      <c r="Q2018" s="34">
        <v>250693.05</v>
      </c>
      <c r="R2018" s="34">
        <v>250693.05</v>
      </c>
      <c r="S2018" s="34">
        <v>250693.05</v>
      </c>
    </row>
    <row r="2019" spans="2:19">
      <c r="B2019" s="5">
        <v>2001</v>
      </c>
      <c r="C2019" s="34">
        <v>458296.33</v>
      </c>
      <c r="D2019" s="34">
        <v>458296.33</v>
      </c>
      <c r="E2019" s="34">
        <v>458296.33</v>
      </c>
      <c r="F2019" s="34">
        <v>458296.33</v>
      </c>
      <c r="G2019" s="34">
        <v>458296.33</v>
      </c>
      <c r="H2019" s="34">
        <v>458296.33</v>
      </c>
      <c r="I2019" s="34">
        <v>458296.33</v>
      </c>
      <c r="J2019" s="34">
        <v>458296.33</v>
      </c>
      <c r="K2019" s="34">
        <v>458296.33</v>
      </c>
      <c r="L2019" s="34">
        <v>458296.33</v>
      </c>
      <c r="M2019" s="34">
        <v>458296.33</v>
      </c>
      <c r="N2019" s="34">
        <v>458296.33</v>
      </c>
      <c r="O2019" s="34">
        <v>458296.33</v>
      </c>
      <c r="P2019" s="34">
        <v>458296.33</v>
      </c>
      <c r="Q2019" s="34">
        <v>458296.33</v>
      </c>
      <c r="R2019" s="34">
        <v>458296.33</v>
      </c>
      <c r="S2019" s="34">
        <v>458296.33</v>
      </c>
    </row>
    <row r="2020" spans="2:19">
      <c r="B2020" s="5">
        <v>2000</v>
      </c>
      <c r="C2020" s="34">
        <v>194183.83</v>
      </c>
      <c r="D2020" s="34">
        <v>194183.83</v>
      </c>
      <c r="E2020" s="34">
        <v>194183.83</v>
      </c>
      <c r="F2020" s="34">
        <v>194183.83</v>
      </c>
      <c r="G2020" s="34">
        <v>194183.83</v>
      </c>
      <c r="H2020" s="34">
        <v>194183.83</v>
      </c>
      <c r="I2020" s="34">
        <v>194183.83</v>
      </c>
      <c r="J2020" s="34">
        <v>194183.83</v>
      </c>
      <c r="K2020" s="34">
        <v>194183.83</v>
      </c>
      <c r="L2020" s="34">
        <v>194183.83</v>
      </c>
      <c r="M2020" s="34">
        <v>194183.83</v>
      </c>
      <c r="N2020" s="34">
        <v>194183.83</v>
      </c>
      <c r="O2020" s="34">
        <v>194183.83</v>
      </c>
      <c r="P2020" s="34">
        <v>194183.83</v>
      </c>
      <c r="Q2020" s="34">
        <v>194183.83</v>
      </c>
      <c r="R2020" s="34">
        <v>194183.83</v>
      </c>
      <c r="S2020" s="34">
        <v>194183.83</v>
      </c>
    </row>
    <row r="2021" spans="2:19">
      <c r="B2021" s="5">
        <v>1999</v>
      </c>
      <c r="C2021" s="34">
        <v>277325.90000000002</v>
      </c>
      <c r="D2021" s="34">
        <v>277325.90000000002</v>
      </c>
      <c r="E2021" s="34">
        <v>277325.90000000002</v>
      </c>
      <c r="F2021" s="34">
        <v>277325.90000000002</v>
      </c>
      <c r="G2021" s="34">
        <v>277325.90000000002</v>
      </c>
      <c r="H2021" s="34">
        <v>277325.90000000002</v>
      </c>
      <c r="I2021" s="34">
        <v>277325.90000000002</v>
      </c>
      <c r="J2021" s="34">
        <v>277325.90000000002</v>
      </c>
      <c r="K2021" s="34">
        <v>277325.90000000002</v>
      </c>
      <c r="L2021" s="34">
        <v>277325.90000000002</v>
      </c>
      <c r="M2021" s="34">
        <v>277325.90000000002</v>
      </c>
      <c r="N2021" s="34">
        <v>277325.90000000002</v>
      </c>
      <c r="O2021" s="34">
        <v>277325.90000000002</v>
      </c>
      <c r="P2021" s="34">
        <v>277325.90000000002</v>
      </c>
      <c r="Q2021" s="34">
        <v>277325.90000000002</v>
      </c>
      <c r="R2021" s="34">
        <v>277325.90000000002</v>
      </c>
      <c r="S2021" s="34">
        <v>277325.90000000002</v>
      </c>
    </row>
    <row r="2022" spans="2:19">
      <c r="B2022" s="5">
        <v>1998</v>
      </c>
      <c r="C2022" s="34">
        <v>347185.35</v>
      </c>
      <c r="D2022" s="34">
        <v>346776.32000000001</v>
      </c>
      <c r="E2022" s="34">
        <v>346776.32000000001</v>
      </c>
      <c r="F2022" s="34">
        <v>346776.32000000001</v>
      </c>
      <c r="G2022" s="34">
        <v>346776.32000000001</v>
      </c>
      <c r="H2022" s="34">
        <v>346776.32000000001</v>
      </c>
      <c r="I2022" s="34">
        <v>346776.32000000001</v>
      </c>
      <c r="J2022" s="34">
        <v>346776.32000000001</v>
      </c>
      <c r="K2022" s="34">
        <v>346776.32000000001</v>
      </c>
      <c r="L2022" s="34">
        <v>346776.32000000001</v>
      </c>
      <c r="M2022" s="34">
        <v>346776.32000000001</v>
      </c>
      <c r="N2022" s="34">
        <v>346776.32000000001</v>
      </c>
      <c r="O2022" s="34">
        <v>346776.32000000001</v>
      </c>
      <c r="P2022" s="34">
        <v>346776.32000000001</v>
      </c>
      <c r="Q2022" s="34">
        <v>346776.32000000001</v>
      </c>
      <c r="R2022" s="34">
        <v>346776.32000000001</v>
      </c>
      <c r="S2022" s="34">
        <v>346776.32000000001</v>
      </c>
    </row>
    <row r="2023" spans="2:19">
      <c r="B2023" s="5">
        <v>1997</v>
      </c>
      <c r="C2023" s="34">
        <v>126006.57</v>
      </c>
      <c r="D2023" s="34">
        <v>126006.57</v>
      </c>
      <c r="E2023" s="34">
        <v>126006.57</v>
      </c>
      <c r="F2023" s="34">
        <v>126006.57</v>
      </c>
      <c r="G2023" s="34">
        <v>126006.57</v>
      </c>
      <c r="H2023" s="34">
        <v>126006.57</v>
      </c>
      <c r="I2023" s="34">
        <v>126006.57</v>
      </c>
      <c r="J2023" s="34">
        <v>126006.57</v>
      </c>
      <c r="K2023" s="34">
        <v>126006.57</v>
      </c>
      <c r="L2023" s="34">
        <v>126006.57</v>
      </c>
      <c r="M2023" s="34">
        <v>126006.57</v>
      </c>
      <c r="N2023" s="34">
        <v>126006.57</v>
      </c>
      <c r="O2023" s="34">
        <v>126006.57</v>
      </c>
      <c r="P2023" s="34">
        <v>126006.57</v>
      </c>
      <c r="Q2023" s="34">
        <v>126006.57</v>
      </c>
      <c r="R2023" s="34">
        <v>126006.57</v>
      </c>
      <c r="S2023" s="34">
        <v>126006.57</v>
      </c>
    </row>
    <row r="2024" spans="2:19">
      <c r="B2024" s="5">
        <v>1996</v>
      </c>
      <c r="C2024" s="34">
        <v>262927.38</v>
      </c>
      <c r="D2024" s="34">
        <v>262927.38</v>
      </c>
      <c r="E2024" s="34">
        <v>262927.38</v>
      </c>
      <c r="F2024" s="34">
        <v>262927.38</v>
      </c>
      <c r="G2024" s="34">
        <v>262927.38</v>
      </c>
      <c r="H2024" s="34">
        <v>262927.38</v>
      </c>
      <c r="I2024" s="34">
        <v>262927.38</v>
      </c>
      <c r="J2024" s="34">
        <v>262927.38</v>
      </c>
      <c r="K2024" s="34">
        <v>262927.38</v>
      </c>
      <c r="L2024" s="34">
        <v>262927.38</v>
      </c>
      <c r="M2024" s="34">
        <v>262927.38</v>
      </c>
      <c r="N2024" s="34">
        <v>262927.38</v>
      </c>
      <c r="O2024" s="34">
        <v>262927.38</v>
      </c>
      <c r="P2024" s="34">
        <v>262927.38</v>
      </c>
      <c r="Q2024" s="34">
        <v>262927.38</v>
      </c>
      <c r="R2024" s="34">
        <v>262927.38</v>
      </c>
      <c r="S2024" s="34">
        <v>262927.38</v>
      </c>
    </row>
    <row r="2025" spans="2:19">
      <c r="B2025" s="5">
        <v>1995</v>
      </c>
      <c r="C2025" s="34">
        <v>142262.45000000001</v>
      </c>
      <c r="D2025" s="34">
        <v>142262.45000000001</v>
      </c>
      <c r="E2025" s="34">
        <v>142262.45000000001</v>
      </c>
      <c r="F2025" s="34">
        <v>142262.45000000001</v>
      </c>
      <c r="G2025" s="34">
        <v>142262.45000000001</v>
      </c>
      <c r="H2025" s="34">
        <v>142262.45000000001</v>
      </c>
      <c r="I2025" s="34">
        <v>142262.45000000001</v>
      </c>
      <c r="J2025" s="34">
        <v>142262.45000000001</v>
      </c>
      <c r="K2025" s="34">
        <v>142262.45000000001</v>
      </c>
      <c r="L2025" s="34">
        <v>142262.45000000001</v>
      </c>
      <c r="M2025" s="34">
        <v>142262.45000000001</v>
      </c>
      <c r="N2025" s="34">
        <v>142262.45000000001</v>
      </c>
      <c r="O2025" s="34">
        <v>142262.45000000001</v>
      </c>
      <c r="P2025" s="34">
        <v>142262.45000000001</v>
      </c>
      <c r="Q2025" s="34">
        <v>142262.45000000001</v>
      </c>
      <c r="R2025" s="34">
        <v>142262.45000000001</v>
      </c>
      <c r="S2025" s="34">
        <v>142262.45000000001</v>
      </c>
    </row>
    <row r="2026" spans="2:19">
      <c r="B2026" s="5">
        <v>1994</v>
      </c>
      <c r="C2026" s="34">
        <v>349939.42</v>
      </c>
      <c r="D2026" s="34">
        <v>349939.42</v>
      </c>
      <c r="E2026" s="34">
        <v>349939.42</v>
      </c>
      <c r="F2026" s="34">
        <v>349939.42</v>
      </c>
      <c r="G2026" s="34">
        <v>349939.42</v>
      </c>
      <c r="H2026" s="34">
        <v>349939.42</v>
      </c>
      <c r="I2026" s="34">
        <v>349939.42</v>
      </c>
      <c r="J2026" s="34">
        <v>349939.42</v>
      </c>
      <c r="K2026" s="34">
        <v>349939.42</v>
      </c>
      <c r="L2026" s="34">
        <v>349939.42</v>
      </c>
      <c r="M2026" s="34">
        <v>349939.42</v>
      </c>
      <c r="N2026" s="34">
        <v>349939.42</v>
      </c>
      <c r="O2026" s="34">
        <v>349939.42</v>
      </c>
      <c r="P2026" s="34">
        <v>349939.42</v>
      </c>
      <c r="Q2026" s="34">
        <v>349939.42</v>
      </c>
      <c r="R2026" s="34">
        <v>349939.42</v>
      </c>
      <c r="S2026" s="34">
        <v>349939.42</v>
      </c>
    </row>
    <row r="2027" spans="2:19">
      <c r="B2027" s="5">
        <v>1993</v>
      </c>
      <c r="C2027" s="34">
        <v>160507.67000000001</v>
      </c>
      <c r="D2027" s="34">
        <v>160507.67000000001</v>
      </c>
      <c r="E2027" s="34">
        <v>160507.67000000001</v>
      </c>
      <c r="F2027" s="34">
        <v>160507.67000000001</v>
      </c>
      <c r="G2027" s="34">
        <v>160507.67000000001</v>
      </c>
      <c r="H2027" s="34">
        <v>160507.67000000001</v>
      </c>
      <c r="I2027" s="34">
        <v>160507.67000000001</v>
      </c>
      <c r="J2027" s="34">
        <v>160507.67000000001</v>
      </c>
      <c r="K2027" s="34">
        <v>160507.67000000001</v>
      </c>
      <c r="L2027" s="34">
        <v>160507.67000000001</v>
      </c>
      <c r="M2027" s="34">
        <v>160507.67000000001</v>
      </c>
      <c r="N2027" s="34">
        <v>160507.67000000001</v>
      </c>
      <c r="O2027" s="34">
        <v>160507.67000000001</v>
      </c>
      <c r="P2027" s="34">
        <v>160507.67000000001</v>
      </c>
      <c r="Q2027" s="34">
        <v>160507.67000000001</v>
      </c>
      <c r="R2027" s="34">
        <v>160507.67000000001</v>
      </c>
      <c r="S2027" s="34">
        <v>160507.67000000001</v>
      </c>
    </row>
    <row r="2028" spans="2:19">
      <c r="B2028" s="5">
        <v>1992</v>
      </c>
      <c r="C2028" s="34">
        <v>258441.35</v>
      </c>
      <c r="D2028" s="34">
        <v>258441.35</v>
      </c>
      <c r="E2028" s="34">
        <v>258441.35</v>
      </c>
      <c r="F2028" s="34">
        <v>258441.35</v>
      </c>
      <c r="G2028" s="34">
        <v>258441.35</v>
      </c>
      <c r="H2028" s="34">
        <v>258441.35</v>
      </c>
      <c r="I2028" s="34">
        <v>258441.35</v>
      </c>
      <c r="J2028" s="34">
        <v>258441.35</v>
      </c>
      <c r="K2028" s="34">
        <v>258441.35</v>
      </c>
      <c r="L2028" s="34">
        <v>258441.35</v>
      </c>
      <c r="M2028" s="34">
        <v>258441.35</v>
      </c>
      <c r="N2028" s="34">
        <v>258441.35</v>
      </c>
      <c r="O2028" s="34">
        <v>258441.35</v>
      </c>
      <c r="P2028" s="34">
        <v>258441.35</v>
      </c>
      <c r="Q2028" s="34">
        <v>258441.35</v>
      </c>
      <c r="R2028" s="34">
        <v>258441.35</v>
      </c>
      <c r="S2028" s="34">
        <v>258441.35</v>
      </c>
    </row>
    <row r="2029" spans="2:19">
      <c r="B2029" s="5">
        <v>1991</v>
      </c>
      <c r="C2029" s="34">
        <v>508023.66</v>
      </c>
      <c r="D2029" s="34">
        <v>508023.66</v>
      </c>
      <c r="E2029" s="34">
        <v>508023.66</v>
      </c>
      <c r="F2029" s="34">
        <v>508023.66</v>
      </c>
      <c r="G2029" s="34">
        <v>508023.66</v>
      </c>
      <c r="H2029" s="34">
        <v>508023.66</v>
      </c>
      <c r="I2029" s="34">
        <v>508023.66</v>
      </c>
      <c r="J2029" s="34">
        <v>508023.66</v>
      </c>
      <c r="K2029" s="34">
        <v>508023.66</v>
      </c>
      <c r="L2029" s="34">
        <v>508023.66</v>
      </c>
      <c r="M2029" s="34">
        <v>508023.66</v>
      </c>
      <c r="N2029" s="34">
        <v>508023.66</v>
      </c>
      <c r="O2029" s="34">
        <v>508023.66</v>
      </c>
      <c r="P2029" s="34">
        <v>508023.66</v>
      </c>
      <c r="Q2029" s="34">
        <v>508023.66</v>
      </c>
      <c r="R2029" s="34">
        <v>508023.66</v>
      </c>
      <c r="S2029" s="34">
        <v>508023.66</v>
      </c>
    </row>
    <row r="2030" spans="2:19">
      <c r="B2030" s="5">
        <v>1990</v>
      </c>
      <c r="C2030" s="34">
        <v>217326.16</v>
      </c>
      <c r="D2030" s="34">
        <v>217326.16</v>
      </c>
      <c r="E2030" s="34">
        <v>217326.16</v>
      </c>
      <c r="F2030" s="34">
        <v>217326.16</v>
      </c>
      <c r="G2030" s="34">
        <v>217326.16</v>
      </c>
      <c r="H2030" s="34">
        <v>217326.16</v>
      </c>
      <c r="I2030" s="34">
        <v>217326.16</v>
      </c>
      <c r="J2030" s="34">
        <v>217326.16</v>
      </c>
      <c r="K2030" s="34">
        <v>217326.16</v>
      </c>
      <c r="L2030" s="34">
        <v>217326.16</v>
      </c>
      <c r="M2030" s="34">
        <v>217326.16</v>
      </c>
      <c r="N2030" s="34">
        <v>217326.16</v>
      </c>
      <c r="O2030" s="34">
        <v>217326.16</v>
      </c>
      <c r="P2030" s="34">
        <v>217326.16</v>
      </c>
      <c r="Q2030" s="34">
        <v>217326.16</v>
      </c>
      <c r="R2030" s="34">
        <v>217326.16</v>
      </c>
      <c r="S2030" s="34">
        <v>217326.16</v>
      </c>
    </row>
    <row r="2031" spans="2:19">
      <c r="B2031" s="5">
        <v>1989</v>
      </c>
      <c r="C2031" s="34">
        <v>280128.11</v>
      </c>
      <c r="D2031" s="34">
        <v>280128.11</v>
      </c>
      <c r="E2031" s="34">
        <v>280128.11</v>
      </c>
      <c r="F2031" s="34">
        <v>280128.11</v>
      </c>
      <c r="G2031" s="34">
        <v>280128.11</v>
      </c>
      <c r="H2031" s="34">
        <v>280128.11</v>
      </c>
      <c r="I2031" s="34">
        <v>280128.11</v>
      </c>
      <c r="J2031" s="34">
        <v>280128.11</v>
      </c>
      <c r="K2031" s="34">
        <v>280128.11</v>
      </c>
      <c r="L2031" s="34">
        <v>280128.11</v>
      </c>
      <c r="M2031" s="34">
        <v>280128.11</v>
      </c>
      <c r="N2031" s="34">
        <v>280128.11</v>
      </c>
      <c r="O2031" s="34">
        <v>280128.11</v>
      </c>
      <c r="P2031" s="34">
        <v>280128.11</v>
      </c>
      <c r="Q2031" s="34">
        <v>280128.11</v>
      </c>
      <c r="R2031" s="34">
        <v>280128.11</v>
      </c>
      <c r="S2031" s="34">
        <v>280128.11</v>
      </c>
    </row>
    <row r="2032" spans="2:19">
      <c r="B2032" s="5">
        <v>1988</v>
      </c>
      <c r="C2032" s="34">
        <v>264254.03999999998</v>
      </c>
      <c r="D2032" s="34">
        <v>264254.03999999998</v>
      </c>
      <c r="E2032" s="34">
        <v>264254.03999999998</v>
      </c>
      <c r="F2032" s="34">
        <v>264254.03999999998</v>
      </c>
      <c r="G2032" s="34">
        <v>264254.03999999998</v>
      </c>
      <c r="H2032" s="34">
        <v>264254.03999999998</v>
      </c>
      <c r="I2032" s="34">
        <v>264254.03999999998</v>
      </c>
      <c r="J2032" s="34">
        <v>264254.03999999998</v>
      </c>
      <c r="K2032" s="34">
        <v>264254.03999999998</v>
      </c>
      <c r="L2032" s="34">
        <v>264254.03999999998</v>
      </c>
      <c r="M2032" s="34">
        <v>264254.03999999998</v>
      </c>
      <c r="N2032" s="34">
        <v>264254.03999999998</v>
      </c>
      <c r="O2032" s="34">
        <v>264254.03999999998</v>
      </c>
      <c r="P2032" s="34">
        <v>264254.03999999998</v>
      </c>
      <c r="Q2032" s="34">
        <v>264254.03999999998</v>
      </c>
      <c r="R2032" s="34">
        <v>264254.03999999998</v>
      </c>
      <c r="S2032" s="34">
        <v>264254.03999999998</v>
      </c>
    </row>
    <row r="2033" spans="2:19">
      <c r="B2033" s="5">
        <v>1987</v>
      </c>
      <c r="C2033" s="34">
        <v>278935.8</v>
      </c>
      <c r="D2033" s="34">
        <v>278935.8</v>
      </c>
      <c r="E2033" s="34">
        <v>278935.8</v>
      </c>
      <c r="F2033" s="34">
        <v>278935.8</v>
      </c>
      <c r="G2033" s="34">
        <v>278935.8</v>
      </c>
      <c r="H2033" s="34">
        <v>278935.8</v>
      </c>
      <c r="I2033" s="34">
        <v>278935.8</v>
      </c>
      <c r="J2033" s="34">
        <v>278935.8</v>
      </c>
      <c r="K2033" s="34">
        <v>278935.8</v>
      </c>
      <c r="L2033" s="34">
        <v>278935.8</v>
      </c>
      <c r="M2033" s="34">
        <v>278935.8</v>
      </c>
      <c r="N2033" s="34">
        <v>278935.8</v>
      </c>
      <c r="O2033" s="34">
        <v>278935.8</v>
      </c>
      <c r="P2033" s="34">
        <v>278935.8</v>
      </c>
      <c r="Q2033" s="34">
        <v>278935.8</v>
      </c>
      <c r="R2033" s="34">
        <v>278935.8</v>
      </c>
      <c r="S2033" s="34">
        <v>278935.8</v>
      </c>
    </row>
    <row r="2034" spans="2:19">
      <c r="B2034" s="5">
        <v>1986</v>
      </c>
      <c r="C2034" s="34">
        <v>343257.34</v>
      </c>
      <c r="D2034" s="34">
        <v>343257.34</v>
      </c>
      <c r="E2034" s="34">
        <v>343257.34</v>
      </c>
      <c r="F2034" s="34">
        <v>343257.34</v>
      </c>
      <c r="G2034" s="34">
        <v>343257.34</v>
      </c>
      <c r="H2034" s="34">
        <v>343257.34</v>
      </c>
      <c r="I2034" s="34">
        <v>343257.34</v>
      </c>
      <c r="J2034" s="34">
        <v>343257.34</v>
      </c>
      <c r="K2034" s="34">
        <v>343257.34</v>
      </c>
      <c r="L2034" s="34">
        <v>343257.34</v>
      </c>
      <c r="M2034" s="34">
        <v>343257.34</v>
      </c>
      <c r="N2034" s="34">
        <v>343257.34</v>
      </c>
      <c r="O2034" s="34">
        <v>343257.34</v>
      </c>
      <c r="P2034" s="34">
        <v>343257.34</v>
      </c>
      <c r="Q2034" s="34">
        <v>343257.34</v>
      </c>
      <c r="R2034" s="34">
        <v>343257.34</v>
      </c>
      <c r="S2034" s="34">
        <v>343257.34</v>
      </c>
    </row>
    <row r="2035" spans="2:19">
      <c r="B2035" s="5">
        <v>1985</v>
      </c>
      <c r="C2035" s="34">
        <v>73294.19</v>
      </c>
      <c r="D2035" s="34">
        <v>73294.19</v>
      </c>
      <c r="E2035" s="34">
        <v>73294.19</v>
      </c>
      <c r="F2035" s="34">
        <v>73294.19</v>
      </c>
      <c r="G2035" s="34">
        <v>73294.19</v>
      </c>
      <c r="H2035" s="34">
        <v>73294.19</v>
      </c>
      <c r="I2035" s="34">
        <v>73294.19</v>
      </c>
      <c r="J2035" s="34">
        <v>73294.19</v>
      </c>
      <c r="K2035" s="34">
        <v>73294.19</v>
      </c>
      <c r="L2035" s="34">
        <v>73294.19</v>
      </c>
      <c r="M2035" s="34">
        <v>73294.19</v>
      </c>
      <c r="N2035" s="34">
        <v>73294.19</v>
      </c>
      <c r="O2035" s="34">
        <v>73294.19</v>
      </c>
      <c r="P2035" s="34">
        <v>73294.19</v>
      </c>
      <c r="Q2035" s="34">
        <v>73294.19</v>
      </c>
      <c r="R2035" s="34">
        <v>73294.19</v>
      </c>
      <c r="S2035" s="34">
        <v>73294.19</v>
      </c>
    </row>
    <row r="2036" spans="2:19">
      <c r="B2036" s="5">
        <v>1984</v>
      </c>
      <c r="C2036" s="34">
        <v>22311.759999999998</v>
      </c>
      <c r="D2036" s="34">
        <v>22311.759999999998</v>
      </c>
      <c r="E2036" s="34">
        <v>22311.759999999998</v>
      </c>
      <c r="F2036" s="34">
        <v>22311.759999999998</v>
      </c>
      <c r="G2036" s="34">
        <v>22311.759999999998</v>
      </c>
      <c r="H2036" s="34">
        <v>22311.759999999998</v>
      </c>
      <c r="I2036" s="34">
        <v>22311.759999999998</v>
      </c>
      <c r="J2036" s="34">
        <v>22311.759999999998</v>
      </c>
      <c r="K2036" s="34">
        <v>22311.759999999998</v>
      </c>
      <c r="L2036" s="34">
        <v>22311.759999999998</v>
      </c>
      <c r="M2036" s="34">
        <v>22311.759999999998</v>
      </c>
      <c r="N2036" s="34">
        <v>22311.759999999998</v>
      </c>
      <c r="O2036" s="34">
        <v>22311.759999999998</v>
      </c>
      <c r="P2036" s="34">
        <v>22311.759999999998</v>
      </c>
      <c r="Q2036" s="34">
        <v>22311.759999999998</v>
      </c>
      <c r="R2036" s="34">
        <v>22311.759999999998</v>
      </c>
      <c r="S2036" s="34">
        <v>22311.759999999998</v>
      </c>
    </row>
    <row r="2037" spans="2:19">
      <c r="B2037" s="5">
        <v>1983</v>
      </c>
      <c r="C2037" s="34">
        <v>24606.94</v>
      </c>
      <c r="D2037" s="34">
        <v>24606.94</v>
      </c>
      <c r="E2037" s="34">
        <v>24606.94</v>
      </c>
      <c r="F2037" s="34">
        <v>24606.94</v>
      </c>
      <c r="G2037" s="34">
        <v>24606.94</v>
      </c>
      <c r="H2037" s="34">
        <v>24606.94</v>
      </c>
      <c r="I2037" s="34">
        <v>24606.94</v>
      </c>
      <c r="J2037" s="34">
        <v>24606.94</v>
      </c>
      <c r="K2037" s="34">
        <v>24606.94</v>
      </c>
      <c r="L2037" s="34">
        <v>24606.94</v>
      </c>
      <c r="M2037" s="34">
        <v>24606.94</v>
      </c>
      <c r="N2037" s="34">
        <v>24606.94</v>
      </c>
      <c r="O2037" s="34">
        <v>17751.03</v>
      </c>
      <c r="P2037" s="34">
        <v>17751.03</v>
      </c>
      <c r="Q2037" s="34">
        <v>17751.03</v>
      </c>
      <c r="R2037" s="34">
        <v>17751.03</v>
      </c>
      <c r="S2037" s="34">
        <v>17751.03</v>
      </c>
    </row>
    <row r="2038" spans="2:19">
      <c r="B2038" s="5">
        <v>1982</v>
      </c>
      <c r="C2038" s="34">
        <v>12726.57</v>
      </c>
      <c r="D2038" s="34">
        <v>12726.57</v>
      </c>
      <c r="E2038" s="34">
        <v>12726.57</v>
      </c>
      <c r="F2038" s="34">
        <v>12726.57</v>
      </c>
      <c r="G2038" s="34">
        <v>12726.57</v>
      </c>
      <c r="H2038" s="34">
        <v>12726.57</v>
      </c>
      <c r="I2038" s="34">
        <v>12726.57</v>
      </c>
      <c r="J2038" s="34">
        <v>12726.57</v>
      </c>
      <c r="K2038" s="34">
        <v>12726.57</v>
      </c>
      <c r="L2038" s="34">
        <v>12726.57</v>
      </c>
      <c r="M2038" s="34">
        <v>12726.57</v>
      </c>
      <c r="N2038" s="34">
        <v>12726.57</v>
      </c>
      <c r="O2038" s="34">
        <v>0</v>
      </c>
      <c r="P2038" s="34">
        <v>0</v>
      </c>
      <c r="Q2038" s="34">
        <v>0</v>
      </c>
      <c r="R2038" s="34">
        <v>0</v>
      </c>
      <c r="S2038" s="34">
        <v>0</v>
      </c>
    </row>
    <row r="2039" spans="2:19">
      <c r="B2039" s="5">
        <v>1981</v>
      </c>
      <c r="C2039" s="34">
        <v>110020.81</v>
      </c>
      <c r="D2039" s="34">
        <v>110020.81</v>
      </c>
      <c r="E2039" s="34">
        <v>110020.81</v>
      </c>
      <c r="F2039" s="34">
        <v>110020.81</v>
      </c>
      <c r="G2039" s="34">
        <v>110020.81</v>
      </c>
      <c r="H2039" s="34">
        <v>110020.81</v>
      </c>
      <c r="I2039" s="34">
        <v>110020.81</v>
      </c>
      <c r="J2039" s="34">
        <v>110020.81</v>
      </c>
      <c r="K2039" s="34">
        <v>110020.81</v>
      </c>
      <c r="L2039" s="34">
        <v>110020.81</v>
      </c>
      <c r="M2039" s="34">
        <v>110020.81</v>
      </c>
      <c r="N2039" s="34">
        <v>110020.81</v>
      </c>
      <c r="O2039" s="34">
        <v>109631.72</v>
      </c>
      <c r="P2039" s="34">
        <v>109631.72</v>
      </c>
      <c r="Q2039" s="34">
        <v>109631.72</v>
      </c>
      <c r="R2039" s="34">
        <v>109631.72</v>
      </c>
      <c r="S2039" s="34">
        <v>109631.72</v>
      </c>
    </row>
    <row r="2040" spans="2:19">
      <c r="B2040" s="5">
        <v>1980</v>
      </c>
      <c r="C2040" s="34">
        <v>5946.84</v>
      </c>
      <c r="D2040" s="34">
        <v>5946.84</v>
      </c>
      <c r="E2040" s="34">
        <v>5946.84</v>
      </c>
      <c r="F2040" s="34">
        <v>5946.84</v>
      </c>
      <c r="G2040" s="34">
        <v>5946.84</v>
      </c>
      <c r="H2040" s="34">
        <v>5946.84</v>
      </c>
      <c r="I2040" s="34">
        <v>5946.84</v>
      </c>
      <c r="J2040" s="34">
        <v>5946.84</v>
      </c>
      <c r="K2040" s="34">
        <v>5946.84</v>
      </c>
      <c r="L2040" s="34">
        <v>5946.84</v>
      </c>
      <c r="M2040" s="34">
        <v>5946.84</v>
      </c>
      <c r="N2040" s="34">
        <v>5946.84</v>
      </c>
      <c r="O2040" s="34">
        <v>1161.6599999999999</v>
      </c>
      <c r="P2040" s="34">
        <v>1161.6599999999999</v>
      </c>
      <c r="Q2040" s="34">
        <v>1161.6599999999999</v>
      </c>
      <c r="R2040" s="34">
        <v>1161.6599999999999</v>
      </c>
      <c r="S2040" s="34">
        <v>1161.6599999999999</v>
      </c>
    </row>
    <row r="2041" spans="2:19">
      <c r="B2041" s="5">
        <v>1979</v>
      </c>
      <c r="C2041" s="34">
        <v>21350.01</v>
      </c>
      <c r="D2041" s="34">
        <v>21350.01</v>
      </c>
      <c r="E2041" s="34">
        <v>21350.01</v>
      </c>
      <c r="F2041" s="34">
        <v>21350.01</v>
      </c>
      <c r="G2041" s="34">
        <v>21350.01</v>
      </c>
      <c r="H2041" s="34">
        <v>21350.01</v>
      </c>
      <c r="I2041" s="34">
        <v>21350.01</v>
      </c>
      <c r="J2041" s="34">
        <v>21350.01</v>
      </c>
      <c r="K2041" s="34">
        <v>21350.01</v>
      </c>
      <c r="L2041" s="34">
        <v>21350.01</v>
      </c>
      <c r="M2041" s="34">
        <v>21350.01</v>
      </c>
      <c r="N2041" s="34">
        <v>21350.01</v>
      </c>
      <c r="O2041" s="34">
        <v>14984.939999999999</v>
      </c>
      <c r="P2041" s="34">
        <v>14984.939999999999</v>
      </c>
      <c r="Q2041" s="34">
        <v>14984.939999999999</v>
      </c>
      <c r="R2041" s="34">
        <v>14984.939999999999</v>
      </c>
      <c r="S2041" s="34">
        <v>14984.939999999999</v>
      </c>
    </row>
    <row r="2042" spans="2:19">
      <c r="B2042" s="5">
        <v>1978</v>
      </c>
      <c r="C2042" s="34">
        <v>13233.77</v>
      </c>
      <c r="D2042" s="34">
        <v>13233.77</v>
      </c>
      <c r="E2042" s="34">
        <v>13233.77</v>
      </c>
      <c r="F2042" s="34">
        <v>13233.77</v>
      </c>
      <c r="G2042" s="34">
        <v>13233.77</v>
      </c>
      <c r="H2042" s="34">
        <v>13233.77</v>
      </c>
      <c r="I2042" s="34">
        <v>13233.77</v>
      </c>
      <c r="J2042" s="34">
        <v>13233.77</v>
      </c>
      <c r="K2042" s="34">
        <v>13233.77</v>
      </c>
      <c r="L2042" s="34">
        <v>13233.77</v>
      </c>
      <c r="M2042" s="34">
        <v>13233.77</v>
      </c>
      <c r="N2042" s="34">
        <v>13233.77</v>
      </c>
      <c r="O2042" s="34">
        <v>12053.2</v>
      </c>
      <c r="P2042" s="34">
        <v>12053.2</v>
      </c>
      <c r="Q2042" s="34">
        <v>12053.2</v>
      </c>
      <c r="R2042" s="34">
        <v>12053.2</v>
      </c>
      <c r="S2042" s="34">
        <v>12053.2</v>
      </c>
    </row>
    <row r="2043" spans="2:19">
      <c r="B2043" s="5">
        <v>1977</v>
      </c>
      <c r="C2043" s="34">
        <v>25573.3</v>
      </c>
      <c r="D2043" s="34">
        <v>25573.3</v>
      </c>
      <c r="E2043" s="34">
        <v>25573.3</v>
      </c>
      <c r="F2043" s="34">
        <v>25573.3</v>
      </c>
      <c r="G2043" s="34">
        <v>25573.3</v>
      </c>
      <c r="H2043" s="34">
        <v>25573.3</v>
      </c>
      <c r="I2043" s="34">
        <v>25573.3</v>
      </c>
      <c r="J2043" s="34">
        <v>25573.3</v>
      </c>
      <c r="K2043" s="34">
        <v>25573.3</v>
      </c>
      <c r="L2043" s="34">
        <v>25573.3</v>
      </c>
      <c r="M2043" s="34">
        <v>25573.3</v>
      </c>
      <c r="N2043" s="34">
        <v>25573.3</v>
      </c>
      <c r="O2043" s="34">
        <v>23179.94</v>
      </c>
      <c r="P2043" s="34">
        <v>23179.94</v>
      </c>
      <c r="Q2043" s="34">
        <v>23179.94</v>
      </c>
      <c r="R2043" s="34">
        <v>23179.94</v>
      </c>
      <c r="S2043" s="34">
        <v>23179.94</v>
      </c>
    </row>
    <row r="2044" spans="2:19">
      <c r="B2044" s="5">
        <v>1976</v>
      </c>
      <c r="C2044" s="34">
        <v>12708.66</v>
      </c>
      <c r="D2044" s="34">
        <v>12708.66</v>
      </c>
      <c r="E2044" s="34">
        <v>12708.66</v>
      </c>
      <c r="F2044" s="34">
        <v>12708.66</v>
      </c>
      <c r="G2044" s="34">
        <v>12708.66</v>
      </c>
      <c r="H2044" s="34">
        <v>12708.66</v>
      </c>
      <c r="I2044" s="34">
        <v>12708.66</v>
      </c>
      <c r="J2044" s="34">
        <v>12708.66</v>
      </c>
      <c r="K2044" s="34">
        <v>12708.66</v>
      </c>
      <c r="L2044" s="34">
        <v>12708.66</v>
      </c>
      <c r="M2044" s="34">
        <v>12708.66</v>
      </c>
      <c r="N2044" s="34">
        <v>12708.66</v>
      </c>
      <c r="O2044" s="34">
        <v>12708.66</v>
      </c>
      <c r="P2044" s="34">
        <v>12708.66</v>
      </c>
      <c r="Q2044" s="34">
        <v>12708.66</v>
      </c>
      <c r="R2044" s="34">
        <v>12708.66</v>
      </c>
      <c r="S2044" s="34">
        <v>12708.66</v>
      </c>
    </row>
    <row r="2045" spans="2:19">
      <c r="B2045" s="5">
        <v>1975</v>
      </c>
      <c r="C2045" s="34">
        <v>46252.49</v>
      </c>
      <c r="D2045" s="34">
        <v>46252.49</v>
      </c>
      <c r="E2045" s="34">
        <v>46252.49</v>
      </c>
      <c r="F2045" s="34">
        <v>46252.49</v>
      </c>
      <c r="G2045" s="34">
        <v>46252.49</v>
      </c>
      <c r="H2045" s="34">
        <v>46252.49</v>
      </c>
      <c r="I2045" s="34">
        <v>46252.49</v>
      </c>
      <c r="J2045" s="34">
        <v>46252.49</v>
      </c>
      <c r="K2045" s="34">
        <v>46252.49</v>
      </c>
      <c r="L2045" s="34">
        <v>46252.49</v>
      </c>
      <c r="M2045" s="34">
        <v>46252.49</v>
      </c>
      <c r="N2045" s="34">
        <v>46252.49</v>
      </c>
      <c r="O2045" s="34">
        <v>46252.49</v>
      </c>
      <c r="P2045" s="34">
        <v>46252.49</v>
      </c>
      <c r="Q2045" s="34">
        <v>46252.49</v>
      </c>
      <c r="R2045" s="34">
        <v>46252.49</v>
      </c>
      <c r="S2045" s="34">
        <v>46252.49</v>
      </c>
    </row>
    <row r="2046" spans="2:19">
      <c r="B2046" s="5">
        <v>1974</v>
      </c>
      <c r="C2046" s="34">
        <v>15267.7</v>
      </c>
      <c r="D2046" s="34">
        <v>15267.7</v>
      </c>
      <c r="E2046" s="34">
        <v>15267.7</v>
      </c>
      <c r="F2046" s="34">
        <v>15267.7</v>
      </c>
      <c r="G2046" s="34">
        <v>15267.7</v>
      </c>
      <c r="H2046" s="34">
        <v>15267.7</v>
      </c>
      <c r="I2046" s="34">
        <v>15267.7</v>
      </c>
      <c r="J2046" s="34">
        <v>15267.7</v>
      </c>
      <c r="K2046" s="34">
        <v>15267.7</v>
      </c>
      <c r="L2046" s="34">
        <v>15267.7</v>
      </c>
      <c r="M2046" s="34">
        <v>15267.7</v>
      </c>
      <c r="N2046" s="34">
        <v>15267.7</v>
      </c>
      <c r="O2046" s="34">
        <v>4624.6500000000015</v>
      </c>
      <c r="P2046" s="34">
        <v>4624.6500000000015</v>
      </c>
      <c r="Q2046" s="34">
        <v>4624.6500000000015</v>
      </c>
      <c r="R2046" s="34">
        <v>4624.6500000000015</v>
      </c>
      <c r="S2046" s="34">
        <v>4624.6500000000015</v>
      </c>
    </row>
    <row r="2047" spans="2:19">
      <c r="B2047" s="5">
        <v>1973</v>
      </c>
      <c r="C2047" s="34">
        <v>69056.11</v>
      </c>
      <c r="D2047" s="34">
        <v>69056.11</v>
      </c>
      <c r="E2047" s="34">
        <v>69056.11</v>
      </c>
      <c r="F2047" s="34">
        <v>69056.11</v>
      </c>
      <c r="G2047" s="34">
        <v>69056.11</v>
      </c>
      <c r="H2047" s="34">
        <v>69056.11</v>
      </c>
      <c r="I2047" s="34">
        <v>69056.11</v>
      </c>
      <c r="J2047" s="34">
        <v>69056.11</v>
      </c>
      <c r="K2047" s="34">
        <v>69056.11</v>
      </c>
      <c r="L2047" s="34">
        <v>69056.11</v>
      </c>
      <c r="M2047" s="34">
        <v>69056.11</v>
      </c>
      <c r="N2047" s="34">
        <v>69056.11</v>
      </c>
      <c r="O2047" s="34">
        <v>61853.03</v>
      </c>
      <c r="P2047" s="34">
        <v>61853.03</v>
      </c>
      <c r="Q2047" s="34">
        <v>61853.03</v>
      </c>
      <c r="R2047" s="34">
        <v>61853.03</v>
      </c>
      <c r="S2047" s="34">
        <v>61853.03</v>
      </c>
    </row>
    <row r="2048" spans="2:19">
      <c r="B2048" s="5">
        <v>1972</v>
      </c>
      <c r="C2048" s="34">
        <v>56599</v>
      </c>
      <c r="D2048" s="34">
        <v>56599</v>
      </c>
      <c r="E2048" s="34">
        <v>56599</v>
      </c>
      <c r="F2048" s="34">
        <v>56599</v>
      </c>
      <c r="G2048" s="34">
        <v>56599</v>
      </c>
      <c r="H2048" s="34">
        <v>56599</v>
      </c>
      <c r="I2048" s="34">
        <v>56599</v>
      </c>
      <c r="J2048" s="34">
        <v>56599</v>
      </c>
      <c r="K2048" s="34">
        <v>56599</v>
      </c>
      <c r="L2048" s="34">
        <v>56599</v>
      </c>
      <c r="M2048" s="34">
        <v>56599</v>
      </c>
      <c r="N2048" s="34">
        <v>56599</v>
      </c>
      <c r="O2048" s="34">
        <v>39086.740000000005</v>
      </c>
      <c r="P2048" s="34">
        <v>39086.740000000005</v>
      </c>
      <c r="Q2048" s="34">
        <v>39086.740000000005</v>
      </c>
      <c r="R2048" s="34">
        <v>39086.740000000005</v>
      </c>
      <c r="S2048" s="34">
        <v>39086.740000000005</v>
      </c>
    </row>
    <row r="2049" spans="2:19">
      <c r="B2049" s="5">
        <v>1971</v>
      </c>
      <c r="C2049" s="34">
        <v>25887.72</v>
      </c>
      <c r="D2049" s="34">
        <v>25887.72</v>
      </c>
      <c r="E2049" s="34">
        <v>25887.72</v>
      </c>
      <c r="F2049" s="34">
        <v>25887.72</v>
      </c>
      <c r="G2049" s="34">
        <v>25887.72</v>
      </c>
      <c r="H2049" s="34">
        <v>25887.72</v>
      </c>
      <c r="I2049" s="34">
        <v>25887.72</v>
      </c>
      <c r="J2049" s="34">
        <v>25887.72</v>
      </c>
      <c r="K2049" s="34">
        <v>25887.72</v>
      </c>
      <c r="L2049" s="34">
        <v>25887.72</v>
      </c>
      <c r="M2049" s="34">
        <v>25887.72</v>
      </c>
      <c r="N2049" s="34">
        <v>25887.72</v>
      </c>
      <c r="O2049" s="34">
        <v>0</v>
      </c>
      <c r="P2049" s="34">
        <v>0</v>
      </c>
      <c r="Q2049" s="34">
        <v>0</v>
      </c>
      <c r="R2049" s="34">
        <v>0</v>
      </c>
      <c r="S2049" s="34">
        <v>0</v>
      </c>
    </row>
    <row r="2050" spans="2:19">
      <c r="B2050" s="5">
        <v>1970</v>
      </c>
      <c r="C2050" s="34">
        <v>7350.26</v>
      </c>
      <c r="D2050" s="34">
        <v>7350.26</v>
      </c>
      <c r="E2050" s="34">
        <v>7350.26</v>
      </c>
      <c r="F2050" s="34">
        <v>7350.26</v>
      </c>
      <c r="G2050" s="34">
        <v>7350.26</v>
      </c>
      <c r="H2050" s="34">
        <v>7350.26</v>
      </c>
      <c r="I2050" s="34">
        <v>7350.26</v>
      </c>
      <c r="J2050" s="34">
        <v>7350.26</v>
      </c>
      <c r="K2050" s="34">
        <v>7350.26</v>
      </c>
      <c r="L2050" s="34">
        <v>7350.26</v>
      </c>
      <c r="M2050" s="34">
        <v>7350.26</v>
      </c>
      <c r="N2050" s="34">
        <v>7350.26</v>
      </c>
      <c r="O2050" s="34">
        <v>0</v>
      </c>
      <c r="P2050" s="34">
        <v>0</v>
      </c>
      <c r="Q2050" s="34">
        <v>0</v>
      </c>
      <c r="R2050" s="34">
        <v>0</v>
      </c>
      <c r="S2050" s="34">
        <v>0</v>
      </c>
    </row>
    <row r="2051" spans="2:19">
      <c r="B2051" s="5">
        <v>1969</v>
      </c>
      <c r="C2051" s="34">
        <v>29699.4</v>
      </c>
      <c r="D2051" s="34">
        <v>29699.4</v>
      </c>
      <c r="E2051" s="34">
        <v>29699.4</v>
      </c>
      <c r="F2051" s="34">
        <v>29699.4</v>
      </c>
      <c r="G2051" s="34">
        <v>29699.4</v>
      </c>
      <c r="H2051" s="34">
        <v>29699.4</v>
      </c>
      <c r="I2051" s="34">
        <v>29699.4</v>
      </c>
      <c r="J2051" s="34">
        <v>29699.4</v>
      </c>
      <c r="K2051" s="34">
        <v>29699.4</v>
      </c>
      <c r="L2051" s="34">
        <v>29699.4</v>
      </c>
      <c r="M2051" s="34">
        <v>29699.4</v>
      </c>
      <c r="N2051" s="34">
        <v>29699.4</v>
      </c>
      <c r="O2051" s="34">
        <v>24635.57</v>
      </c>
      <c r="P2051" s="34">
        <v>24635.57</v>
      </c>
      <c r="Q2051" s="34">
        <v>24635.57</v>
      </c>
      <c r="R2051" s="34">
        <v>24635.57</v>
      </c>
      <c r="S2051" s="34">
        <v>24635.57</v>
      </c>
    </row>
    <row r="2052" spans="2:19">
      <c r="B2052" s="5">
        <v>1968</v>
      </c>
      <c r="C2052" s="34">
        <v>15377.1</v>
      </c>
      <c r="D2052" s="34">
        <v>15377.1</v>
      </c>
      <c r="E2052" s="34">
        <v>15377.1</v>
      </c>
      <c r="F2052" s="34">
        <v>15377.1</v>
      </c>
      <c r="G2052" s="34">
        <v>15377.1</v>
      </c>
      <c r="H2052" s="34">
        <v>15377.1</v>
      </c>
      <c r="I2052" s="34">
        <v>15377.1</v>
      </c>
      <c r="J2052" s="34">
        <v>15377.1</v>
      </c>
      <c r="K2052" s="34">
        <v>15377.1</v>
      </c>
      <c r="L2052" s="34">
        <v>15377.1</v>
      </c>
      <c r="M2052" s="34">
        <v>15377.1</v>
      </c>
      <c r="N2052" s="34">
        <v>15377.1</v>
      </c>
      <c r="O2052" s="34">
        <v>12431.55</v>
      </c>
      <c r="P2052" s="34">
        <v>12431.55</v>
      </c>
      <c r="Q2052" s="34">
        <v>12431.55</v>
      </c>
      <c r="R2052" s="34">
        <v>12431.55</v>
      </c>
      <c r="S2052" s="34">
        <v>12431.55</v>
      </c>
    </row>
    <row r="2053" spans="2:19">
      <c r="B2053" s="5">
        <v>1967</v>
      </c>
      <c r="C2053" s="34">
        <v>9975.82</v>
      </c>
      <c r="D2053" s="34">
        <v>9975.82</v>
      </c>
      <c r="E2053" s="34">
        <v>9975.82</v>
      </c>
      <c r="F2053" s="34">
        <v>9975.82</v>
      </c>
      <c r="G2053" s="34">
        <v>9975.82</v>
      </c>
      <c r="H2053" s="34">
        <v>9975.82</v>
      </c>
      <c r="I2053" s="34">
        <v>9975.82</v>
      </c>
      <c r="J2053" s="34">
        <v>9975.82</v>
      </c>
      <c r="K2053" s="34">
        <v>9975.82</v>
      </c>
      <c r="L2053" s="34">
        <v>9975.82</v>
      </c>
      <c r="M2053" s="34">
        <v>9975.82</v>
      </c>
      <c r="N2053" s="34">
        <v>9975.82</v>
      </c>
      <c r="O2053" s="34">
        <v>7247.5599999999995</v>
      </c>
      <c r="P2053" s="34">
        <v>7247.5599999999995</v>
      </c>
      <c r="Q2053" s="34">
        <v>7247.5599999999995</v>
      </c>
      <c r="R2053" s="34">
        <v>7247.5599999999995</v>
      </c>
      <c r="S2053" s="34">
        <v>7247.5599999999995</v>
      </c>
    </row>
    <row r="2054" spans="2:19">
      <c r="B2054" s="5">
        <v>1966</v>
      </c>
      <c r="C2054" s="34">
        <v>3438.44</v>
      </c>
      <c r="D2054" s="34">
        <v>3438.44</v>
      </c>
      <c r="E2054" s="34">
        <v>3438.44</v>
      </c>
      <c r="F2054" s="34">
        <v>3438.44</v>
      </c>
      <c r="G2054" s="34">
        <v>3438.44</v>
      </c>
      <c r="H2054" s="34">
        <v>3438.44</v>
      </c>
      <c r="I2054" s="34">
        <v>3438.44</v>
      </c>
      <c r="J2054" s="34">
        <v>3438.44</v>
      </c>
      <c r="K2054" s="34">
        <v>3438.44</v>
      </c>
      <c r="L2054" s="34">
        <v>3438.44</v>
      </c>
      <c r="M2054" s="34">
        <v>3438.44</v>
      </c>
      <c r="N2054" s="34">
        <v>3438.44</v>
      </c>
      <c r="O2054" s="34">
        <v>3438.44</v>
      </c>
      <c r="P2054" s="34">
        <v>3438.44</v>
      </c>
      <c r="Q2054" s="34">
        <v>3438.44</v>
      </c>
      <c r="R2054" s="34">
        <v>3438.44</v>
      </c>
      <c r="S2054" s="34">
        <v>3438.44</v>
      </c>
    </row>
    <row r="2055" spans="2:19">
      <c r="B2055" s="5">
        <v>1965</v>
      </c>
      <c r="C2055" s="34">
        <v>31169.9</v>
      </c>
      <c r="D2055" s="34">
        <v>31169.9</v>
      </c>
      <c r="E2055" s="34">
        <v>31169.9</v>
      </c>
      <c r="F2055" s="34">
        <v>31169.9</v>
      </c>
      <c r="G2055" s="34">
        <v>31169.9</v>
      </c>
      <c r="H2055" s="34">
        <v>31169.9</v>
      </c>
      <c r="I2055" s="34">
        <v>31169.9</v>
      </c>
      <c r="J2055" s="34">
        <v>31169.9</v>
      </c>
      <c r="K2055" s="34">
        <v>31169.9</v>
      </c>
      <c r="L2055" s="34">
        <v>31169.9</v>
      </c>
      <c r="M2055" s="34">
        <v>31169.9</v>
      </c>
      <c r="N2055" s="34">
        <v>31169.9</v>
      </c>
      <c r="O2055" s="34">
        <v>29690.22</v>
      </c>
      <c r="P2055" s="34">
        <v>29690.22</v>
      </c>
      <c r="Q2055" s="34">
        <v>29690.22</v>
      </c>
      <c r="R2055" s="34">
        <v>29690.22</v>
      </c>
      <c r="S2055" s="34">
        <v>29690.22</v>
      </c>
    </row>
    <row r="2056" spans="2:19">
      <c r="B2056" s="5">
        <v>1964</v>
      </c>
      <c r="C2056" s="34">
        <v>17427.900000000001</v>
      </c>
      <c r="D2056" s="34">
        <v>17427.900000000001</v>
      </c>
      <c r="E2056" s="34">
        <v>17427.900000000001</v>
      </c>
      <c r="F2056" s="34">
        <v>17427.900000000001</v>
      </c>
      <c r="G2056" s="34">
        <v>17427.900000000001</v>
      </c>
      <c r="H2056" s="34">
        <v>17427.900000000001</v>
      </c>
      <c r="I2056" s="34">
        <v>17427.900000000001</v>
      </c>
      <c r="J2056" s="34">
        <v>17427.900000000001</v>
      </c>
      <c r="K2056" s="34">
        <v>17427.900000000001</v>
      </c>
      <c r="L2056" s="34">
        <v>17427.900000000001</v>
      </c>
      <c r="M2056" s="34">
        <v>17427.900000000001</v>
      </c>
      <c r="N2056" s="34">
        <v>17427.900000000001</v>
      </c>
      <c r="O2056" s="34">
        <v>0</v>
      </c>
      <c r="P2056" s="34">
        <v>0</v>
      </c>
      <c r="Q2056" s="34">
        <v>0</v>
      </c>
      <c r="R2056" s="34">
        <v>0</v>
      </c>
      <c r="S2056" s="34">
        <v>0</v>
      </c>
    </row>
    <row r="2057" spans="2:19">
      <c r="B2057" s="5">
        <v>1963</v>
      </c>
      <c r="C2057" s="34">
        <v>14202.66</v>
      </c>
      <c r="D2057" s="34">
        <v>14202.66</v>
      </c>
      <c r="E2057" s="34">
        <v>14202.66</v>
      </c>
      <c r="F2057" s="34">
        <v>14202.66</v>
      </c>
      <c r="G2057" s="34">
        <v>14202.66</v>
      </c>
      <c r="H2057" s="34">
        <v>14202.66</v>
      </c>
      <c r="I2057" s="34">
        <v>14202.66</v>
      </c>
      <c r="J2057" s="34">
        <v>14202.66</v>
      </c>
      <c r="K2057" s="34">
        <v>14202.66</v>
      </c>
      <c r="L2057" s="34">
        <v>14202.66</v>
      </c>
      <c r="M2057" s="34">
        <v>14202.66</v>
      </c>
      <c r="N2057" s="34">
        <v>14202.66</v>
      </c>
      <c r="O2057" s="34">
        <v>11403.34</v>
      </c>
      <c r="P2057" s="34">
        <v>11403.34</v>
      </c>
      <c r="Q2057" s="34">
        <v>11403.34</v>
      </c>
      <c r="R2057" s="34">
        <v>11403.34</v>
      </c>
      <c r="S2057" s="34">
        <v>11403.34</v>
      </c>
    </row>
    <row r="2058" spans="2:19">
      <c r="B2058" s="5">
        <v>1962</v>
      </c>
      <c r="C2058" s="34">
        <v>13264.95</v>
      </c>
      <c r="D2058" s="34">
        <v>27308.969999999998</v>
      </c>
      <c r="E2058" s="34">
        <v>27308.969999999998</v>
      </c>
      <c r="F2058" s="34">
        <v>27308.969999999998</v>
      </c>
      <c r="G2058" s="34">
        <v>27308.969999999998</v>
      </c>
      <c r="H2058" s="34">
        <v>27308.969999999998</v>
      </c>
      <c r="I2058" s="34">
        <v>4140.95</v>
      </c>
      <c r="J2058" s="34">
        <v>4140.95</v>
      </c>
      <c r="K2058" s="34">
        <v>4140.95</v>
      </c>
      <c r="L2058" s="34">
        <v>4140.95</v>
      </c>
      <c r="M2058" s="34">
        <v>4140.95</v>
      </c>
      <c r="N2058" s="34">
        <v>4140.95</v>
      </c>
      <c r="O2058" s="34">
        <v>0</v>
      </c>
      <c r="P2058" s="34">
        <v>0</v>
      </c>
      <c r="Q2058" s="34">
        <v>0</v>
      </c>
      <c r="R2058" s="34">
        <v>0</v>
      </c>
      <c r="S2058" s="34">
        <v>0</v>
      </c>
    </row>
    <row r="2059" spans="2:19">
      <c r="B2059" s="5">
        <v>1961</v>
      </c>
      <c r="C2059" s="34">
        <v>5932.01</v>
      </c>
      <c r="D2059" s="34"/>
      <c r="E2059" s="34"/>
      <c r="F2059" s="34"/>
      <c r="G2059" s="34"/>
      <c r="H2059" s="34"/>
      <c r="I2059" s="34">
        <v>3744.19</v>
      </c>
      <c r="J2059" s="34">
        <v>3744.19</v>
      </c>
      <c r="K2059" s="34">
        <v>3744.19</v>
      </c>
      <c r="L2059" s="34">
        <v>3744.19</v>
      </c>
      <c r="M2059" s="34">
        <v>3744.19</v>
      </c>
      <c r="N2059" s="34">
        <v>3744.19</v>
      </c>
      <c r="O2059" s="34">
        <v>3744.19</v>
      </c>
      <c r="P2059" s="34">
        <v>3744.19</v>
      </c>
      <c r="Q2059" s="34">
        <v>3744.19</v>
      </c>
      <c r="R2059" s="34">
        <v>3744.19</v>
      </c>
      <c r="S2059" s="34">
        <v>3744.19</v>
      </c>
    </row>
    <row r="2060" spans="2:19">
      <c r="B2060" s="5">
        <v>1960</v>
      </c>
      <c r="C2060" s="34">
        <v>3635.8</v>
      </c>
      <c r="D2060" s="34"/>
      <c r="E2060" s="34"/>
      <c r="F2060" s="34"/>
      <c r="G2060" s="34"/>
      <c r="H2060" s="34"/>
      <c r="I2060" s="34">
        <v>2187.8200000000002</v>
      </c>
      <c r="J2060" s="34">
        <v>2187.8200000000002</v>
      </c>
      <c r="K2060" s="34">
        <v>2187.8200000000002</v>
      </c>
      <c r="L2060" s="34">
        <v>2187.8200000000002</v>
      </c>
      <c r="M2060" s="34">
        <v>2187.8200000000002</v>
      </c>
      <c r="N2060" s="34">
        <v>2187.8200000000002</v>
      </c>
      <c r="O2060" s="34">
        <v>2187.8200000000002</v>
      </c>
      <c r="P2060" s="34">
        <v>2187.8200000000002</v>
      </c>
      <c r="Q2060" s="34">
        <v>2187.8200000000002</v>
      </c>
      <c r="R2060" s="34">
        <v>2187.8200000000002</v>
      </c>
      <c r="S2060" s="34">
        <v>2187.8200000000002</v>
      </c>
    </row>
    <row r="2061" spans="2:19">
      <c r="B2061" s="5">
        <v>1959</v>
      </c>
      <c r="C2061" s="34"/>
      <c r="D2061" s="34"/>
      <c r="E2061" s="34"/>
      <c r="F2061" s="34"/>
      <c r="G2061" s="34"/>
      <c r="H2061" s="34"/>
      <c r="I2061" s="34">
        <v>3635.8</v>
      </c>
      <c r="J2061" s="34">
        <v>3635.8</v>
      </c>
      <c r="K2061" s="34">
        <v>3635.8</v>
      </c>
      <c r="L2061" s="34">
        <v>3635.8</v>
      </c>
      <c r="M2061" s="34">
        <v>3635.8</v>
      </c>
      <c r="N2061" s="34">
        <v>3635.8</v>
      </c>
      <c r="O2061" s="34">
        <v>3635.8</v>
      </c>
      <c r="P2061" s="34">
        <v>3635.8</v>
      </c>
      <c r="Q2061" s="34">
        <v>3635.8</v>
      </c>
      <c r="R2061" s="34">
        <v>3635.8</v>
      </c>
      <c r="S2061" s="34">
        <v>3635.8</v>
      </c>
    </row>
    <row r="2062" spans="2:19">
      <c r="B2062" s="5">
        <v>1958</v>
      </c>
      <c r="C2062" s="34"/>
      <c r="D2062" s="34"/>
      <c r="E2062" s="34"/>
      <c r="F2062" s="34"/>
      <c r="G2062" s="34"/>
      <c r="H2062" s="34"/>
      <c r="I2062" s="34">
        <v>1047.6400000000001</v>
      </c>
      <c r="J2062" s="34">
        <v>1047.6400000000001</v>
      </c>
      <c r="K2062" s="34">
        <v>1047.6400000000001</v>
      </c>
      <c r="L2062" s="34">
        <v>1047.6400000000001</v>
      </c>
      <c r="M2062" s="34">
        <v>1047.6400000000001</v>
      </c>
      <c r="N2062" s="34">
        <v>1047.6400000000001</v>
      </c>
      <c r="O2062" s="34">
        <v>1047.6400000000001</v>
      </c>
      <c r="P2062" s="34">
        <v>1047.6400000000001</v>
      </c>
      <c r="Q2062" s="34">
        <v>1047.6400000000001</v>
      </c>
      <c r="R2062" s="34">
        <v>1047.6400000000001</v>
      </c>
      <c r="S2062" s="34">
        <v>1047.6400000000001</v>
      </c>
    </row>
    <row r="2063" spans="2:19">
      <c r="B2063" s="5">
        <v>1957</v>
      </c>
      <c r="C2063" s="34"/>
      <c r="D2063" s="34"/>
      <c r="E2063" s="34"/>
      <c r="F2063" s="34"/>
      <c r="G2063" s="34"/>
      <c r="H2063" s="34"/>
      <c r="I2063" s="34">
        <v>1464.34</v>
      </c>
      <c r="J2063" s="34">
        <v>1464.34</v>
      </c>
      <c r="K2063" s="34">
        <v>1464.34</v>
      </c>
      <c r="L2063" s="34">
        <v>1464.34</v>
      </c>
      <c r="M2063" s="34">
        <v>1464.34</v>
      </c>
      <c r="N2063" s="34">
        <v>1464.34</v>
      </c>
      <c r="O2063" s="34"/>
      <c r="P2063" s="34"/>
      <c r="Q2063" s="34"/>
      <c r="R2063" s="34"/>
      <c r="S2063" s="34"/>
    </row>
    <row r="2064" spans="2:19">
      <c r="B2064" s="5">
        <v>1956</v>
      </c>
      <c r="C2064" s="34"/>
      <c r="D2064" s="34"/>
      <c r="E2064" s="34"/>
      <c r="F2064" s="34"/>
      <c r="G2064" s="34"/>
      <c r="H2064" s="34"/>
      <c r="I2064" s="34">
        <v>1100.81</v>
      </c>
      <c r="J2064" s="34">
        <v>1100.81</v>
      </c>
      <c r="K2064" s="34">
        <v>1100.81</v>
      </c>
      <c r="L2064" s="34">
        <v>1100.81</v>
      </c>
      <c r="M2064" s="34">
        <v>1100.81</v>
      </c>
      <c r="N2064" s="34">
        <v>1100.81</v>
      </c>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v>863.42</v>
      </c>
      <c r="J2080" s="34">
        <v>863.42</v>
      </c>
      <c r="K2080" s="34">
        <v>863.42</v>
      </c>
      <c r="L2080" s="34">
        <v>863.42</v>
      </c>
      <c r="M2080" s="34">
        <v>863.42</v>
      </c>
      <c r="N2080" s="34">
        <v>863.42</v>
      </c>
      <c r="O2080" s="34">
        <v>863.42</v>
      </c>
      <c r="P2080" s="34">
        <v>863.42</v>
      </c>
      <c r="Q2080" s="34">
        <v>863.42</v>
      </c>
      <c r="R2080" s="34">
        <v>863.42</v>
      </c>
      <c r="S2080" s="34">
        <v>863.42</v>
      </c>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ht="25.5">
      <c r="A2091" s="63" t="s">
        <v>125</v>
      </c>
      <c r="B2091" s="6" t="s">
        <v>10</v>
      </c>
      <c r="C2091" s="7">
        <f>SUM(C2014:C2090)</f>
        <v>6106223.0300000012</v>
      </c>
      <c r="D2091" s="7">
        <f>SUM(D2013:D2090)</f>
        <v>6267673.1600000011</v>
      </c>
      <c r="E2091" s="7">
        <f>SUM(E2012:E2090)</f>
        <v>6293404.540000001</v>
      </c>
      <c r="F2091" s="7">
        <f>SUM(F2011:F2090)</f>
        <v>6384425.2400000012</v>
      </c>
      <c r="G2091" s="7">
        <f>SUM(G2010:G2090)</f>
        <v>6429152.1800000016</v>
      </c>
      <c r="H2091" s="7">
        <f>SUM(H2004:H2090)</f>
        <v>6603604.6000000015</v>
      </c>
      <c r="I2091" s="7">
        <f>SUM(I2004:I2090)</f>
        <v>6684425.9700000016</v>
      </c>
      <c r="J2091" s="7">
        <f t="shared" ref="J2091" si="39">SUM(J2004:J2090)</f>
        <v>6704183.8600000013</v>
      </c>
      <c r="K2091" s="7">
        <f>SUM(K2004:K2090)</f>
        <v>6752923.9200000009</v>
      </c>
      <c r="L2091" s="7">
        <f t="shared" ref="L2091" si="40">SUM(L2004:L2090)</f>
        <v>6752923.9200000009</v>
      </c>
      <c r="M2091" s="7">
        <f>SUM(M2004:M2090)</f>
        <v>6789239.5500000017</v>
      </c>
      <c r="N2091" s="10">
        <f>SUM(N1999:N2090)</f>
        <v>6789239.5500000017</v>
      </c>
      <c r="O2091" s="10">
        <f>SUM(O1999:O2090)</f>
        <v>6722253.6400000025</v>
      </c>
      <c r="P2091" s="10">
        <f>SUM(P1999:P2090)</f>
        <v>6722253.6400000025</v>
      </c>
      <c r="Q2091" s="10">
        <f>SUM(Q1999:Q2090)</f>
        <v>6748904.1500000022</v>
      </c>
      <c r="R2091" s="10">
        <f>SUM(R1998:R2090)</f>
        <v>6969107.4600000028</v>
      </c>
      <c r="S2091" s="10">
        <f>SUM(S1998:S2090)</f>
        <v>6974700.7100000028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v>75676.820000000007</v>
      </c>
      <c r="D2129" s="34">
        <v>75676.820000000007</v>
      </c>
      <c r="E2129" s="34">
        <v>75676.820000000007</v>
      </c>
      <c r="F2129" s="34">
        <v>75676.820000000007</v>
      </c>
      <c r="G2129" s="34">
        <v>75676.820000000007</v>
      </c>
      <c r="H2129" s="34">
        <v>75676.820000000007</v>
      </c>
      <c r="I2129" s="34">
        <v>75676.820000000007</v>
      </c>
      <c r="J2129" s="34">
        <v>75676.820000000007</v>
      </c>
      <c r="K2129" s="34">
        <v>75676.820000000007</v>
      </c>
      <c r="L2129" s="34">
        <v>75676.820000000007</v>
      </c>
      <c r="M2129" s="34">
        <v>75676.820000000007</v>
      </c>
      <c r="N2129" s="34">
        <v>75676.820000000007</v>
      </c>
      <c r="O2129" s="34">
        <v>20493.09</v>
      </c>
      <c r="P2129" s="34">
        <v>20493.09</v>
      </c>
      <c r="Q2129" s="34">
        <v>20493.09</v>
      </c>
      <c r="R2129" s="34">
        <v>20493.09</v>
      </c>
      <c r="S2129" s="34">
        <v>20493.09</v>
      </c>
    </row>
    <row r="2130" spans="2:19">
      <c r="B2130" s="5">
        <v>1985</v>
      </c>
      <c r="C2130" s="34">
        <v>32727.279999999999</v>
      </c>
      <c r="D2130" s="34">
        <v>32727.279999999999</v>
      </c>
      <c r="E2130" s="34">
        <v>32727.279999999999</v>
      </c>
      <c r="F2130" s="34">
        <v>32727.279999999999</v>
      </c>
      <c r="G2130" s="34">
        <v>32727.279999999999</v>
      </c>
      <c r="H2130" s="34">
        <v>32727.279999999999</v>
      </c>
      <c r="I2130" s="34">
        <v>32727.280000000006</v>
      </c>
      <c r="J2130" s="34">
        <v>32727.280000000006</v>
      </c>
      <c r="K2130" s="34">
        <v>32727.280000000006</v>
      </c>
      <c r="L2130" s="34">
        <v>32727.280000000006</v>
      </c>
      <c r="M2130" s="34">
        <v>32727.280000000006</v>
      </c>
      <c r="N2130" s="34">
        <v>32727.280000000006</v>
      </c>
      <c r="O2130" s="34"/>
      <c r="P2130" s="34"/>
      <c r="Q2130" s="34"/>
      <c r="R2130" s="34"/>
      <c r="S2130" s="34"/>
    </row>
    <row r="2131" spans="2:19">
      <c r="B2131" s="5">
        <v>1984</v>
      </c>
      <c r="C2131" s="34">
        <v>78941.94</v>
      </c>
      <c r="D2131" s="34">
        <v>74534.09</v>
      </c>
      <c r="E2131" s="34">
        <v>74534.09</v>
      </c>
      <c r="F2131" s="34">
        <v>74534.09</v>
      </c>
      <c r="G2131" s="34">
        <v>74534.09</v>
      </c>
      <c r="H2131" s="34">
        <v>74534.09</v>
      </c>
      <c r="I2131" s="34">
        <v>74534.09</v>
      </c>
      <c r="J2131" s="34">
        <v>74534.09</v>
      </c>
      <c r="K2131" s="34">
        <v>74534.09</v>
      </c>
      <c r="L2131" s="34">
        <v>74534.09</v>
      </c>
      <c r="M2131" s="34">
        <v>74534.09</v>
      </c>
      <c r="N2131" s="34">
        <v>74534.09</v>
      </c>
      <c r="O2131" s="34"/>
      <c r="P2131" s="34"/>
      <c r="Q2131" s="34"/>
      <c r="R2131" s="34"/>
      <c r="S2131" s="34"/>
    </row>
    <row r="2132" spans="2:19">
      <c r="B2132" s="5">
        <v>1983</v>
      </c>
      <c r="C2132" s="34">
        <v>53151.86</v>
      </c>
      <c r="D2132" s="34">
        <v>53151.86</v>
      </c>
      <c r="E2132" s="34">
        <v>53151.86</v>
      </c>
      <c r="F2132" s="34">
        <v>53151.86</v>
      </c>
      <c r="G2132" s="34">
        <v>53151.86</v>
      </c>
      <c r="H2132" s="34">
        <v>53151.86</v>
      </c>
      <c r="I2132" s="34">
        <v>53151.86</v>
      </c>
      <c r="J2132" s="34">
        <v>53151.86</v>
      </c>
      <c r="K2132" s="34">
        <v>53151.86</v>
      </c>
      <c r="L2132" s="34">
        <v>53151.86</v>
      </c>
      <c r="M2132" s="34">
        <v>53151.86</v>
      </c>
      <c r="N2132" s="34">
        <v>53151.86</v>
      </c>
      <c r="O2132" s="34">
        <v>6221.91</v>
      </c>
      <c r="P2132" s="34">
        <v>6221.91</v>
      </c>
      <c r="Q2132" s="34">
        <v>6221.91</v>
      </c>
      <c r="R2132" s="34">
        <v>6221.91</v>
      </c>
      <c r="S2132" s="34">
        <v>6221.91</v>
      </c>
    </row>
    <row r="2133" spans="2:19">
      <c r="B2133" s="5">
        <v>1982</v>
      </c>
      <c r="C2133" s="34">
        <v>74862.850000000006</v>
      </c>
      <c r="D2133" s="34">
        <v>74862.850000000006</v>
      </c>
      <c r="E2133" s="34">
        <v>74862.850000000006</v>
      </c>
      <c r="F2133" s="34">
        <v>74862.850000000006</v>
      </c>
      <c r="G2133" s="34">
        <v>74862.850000000006</v>
      </c>
      <c r="H2133" s="34">
        <v>74862.850000000006</v>
      </c>
      <c r="I2133" s="34">
        <v>74862.850000000006</v>
      </c>
      <c r="J2133" s="34">
        <v>74862.850000000006</v>
      </c>
      <c r="K2133" s="34">
        <v>74862.850000000006</v>
      </c>
      <c r="L2133" s="34">
        <v>74862.850000000006</v>
      </c>
      <c r="M2133" s="34">
        <v>74862.850000000006</v>
      </c>
      <c r="N2133" s="34">
        <v>74862.850000000006</v>
      </c>
      <c r="O2133" s="34"/>
      <c r="P2133" s="34"/>
      <c r="Q2133" s="34"/>
      <c r="R2133" s="34"/>
      <c r="S2133" s="34"/>
    </row>
    <row r="2134" spans="2:19">
      <c r="B2134" s="5">
        <v>1981</v>
      </c>
      <c r="C2134" s="34">
        <v>40966.239999999998</v>
      </c>
      <c r="D2134" s="34">
        <v>40966.239999999998</v>
      </c>
      <c r="E2134" s="34">
        <v>40966.239999999998</v>
      </c>
      <c r="F2134" s="34">
        <v>40966.239999999998</v>
      </c>
      <c r="G2134" s="34">
        <v>40966.239999999998</v>
      </c>
      <c r="H2134" s="34">
        <v>40966.239999999998</v>
      </c>
      <c r="I2134" s="34">
        <v>40966.239999999998</v>
      </c>
      <c r="J2134" s="34">
        <v>40966.239999999998</v>
      </c>
      <c r="K2134" s="34">
        <v>40966.239999999998</v>
      </c>
      <c r="L2134" s="34">
        <v>40966.239999999998</v>
      </c>
      <c r="M2134" s="34">
        <v>40966.239999999998</v>
      </c>
      <c r="N2134" s="34">
        <v>40966.239999999998</v>
      </c>
      <c r="O2134" s="34">
        <v>11267.85</v>
      </c>
      <c r="P2134" s="34">
        <v>11267.85</v>
      </c>
      <c r="Q2134" s="34">
        <v>11267.85</v>
      </c>
      <c r="R2134" s="34">
        <v>11267.85</v>
      </c>
      <c r="S2134" s="34">
        <v>11267.85</v>
      </c>
    </row>
    <row r="2135" spans="2:19">
      <c r="B2135" s="5">
        <v>1980</v>
      </c>
      <c r="C2135" s="34">
        <v>28770.91</v>
      </c>
      <c r="D2135" s="34">
        <v>28770.91</v>
      </c>
      <c r="E2135" s="34">
        <v>28770.91</v>
      </c>
      <c r="F2135" s="34">
        <v>28770.91</v>
      </c>
      <c r="G2135" s="34">
        <v>28770.91</v>
      </c>
      <c r="H2135" s="34">
        <v>28770.91</v>
      </c>
      <c r="I2135" s="34">
        <v>28770.91</v>
      </c>
      <c r="J2135" s="34">
        <v>28770.91</v>
      </c>
      <c r="K2135" s="34">
        <v>28770.91</v>
      </c>
      <c r="L2135" s="34">
        <v>28770.91</v>
      </c>
      <c r="M2135" s="34">
        <v>28770.91</v>
      </c>
      <c r="N2135" s="34">
        <v>28770.91</v>
      </c>
      <c r="O2135" s="34"/>
      <c r="P2135" s="34"/>
      <c r="Q2135" s="34"/>
      <c r="R2135" s="34"/>
      <c r="S2135" s="34"/>
    </row>
    <row r="2136" spans="2:19">
      <c r="B2136" s="5">
        <v>1979</v>
      </c>
      <c r="C2136" s="34">
        <v>11533.73</v>
      </c>
      <c r="D2136" s="34">
        <v>11533.73</v>
      </c>
      <c r="E2136" s="34">
        <v>11533.73</v>
      </c>
      <c r="F2136" s="34">
        <v>11533.73</v>
      </c>
      <c r="G2136" s="34">
        <v>11533.73</v>
      </c>
      <c r="H2136" s="34">
        <v>11533.73</v>
      </c>
      <c r="I2136" s="34">
        <v>11533.730000000001</v>
      </c>
      <c r="J2136" s="34">
        <v>11533.730000000001</v>
      </c>
      <c r="K2136" s="34">
        <v>11533.730000000001</v>
      </c>
      <c r="L2136" s="34">
        <v>11533.730000000001</v>
      </c>
      <c r="M2136" s="34">
        <v>11533.730000000001</v>
      </c>
      <c r="N2136" s="34">
        <v>11533.730000000001</v>
      </c>
      <c r="O2136" s="34"/>
      <c r="P2136" s="34"/>
      <c r="Q2136" s="34"/>
      <c r="R2136" s="34"/>
      <c r="S2136" s="34"/>
    </row>
    <row r="2137" spans="2:19">
      <c r="B2137" s="5">
        <v>1978</v>
      </c>
      <c r="C2137" s="34">
        <v>27032.51</v>
      </c>
      <c r="D2137" s="34">
        <v>25467.449999999997</v>
      </c>
      <c r="E2137" s="34">
        <v>25467.449999999997</v>
      </c>
      <c r="F2137" s="34">
        <v>25467.449999999997</v>
      </c>
      <c r="G2137" s="34">
        <v>25467.449999999997</v>
      </c>
      <c r="H2137" s="34">
        <v>25467.449999999997</v>
      </c>
      <c r="I2137" s="34">
        <v>25467.449999999997</v>
      </c>
      <c r="J2137" s="34">
        <v>25467.449999999997</v>
      </c>
      <c r="K2137" s="34">
        <v>25467.449999999997</v>
      </c>
      <c r="L2137" s="34">
        <v>25467.449999999997</v>
      </c>
      <c r="M2137" s="34">
        <v>25467.449999999997</v>
      </c>
      <c r="N2137" s="34">
        <v>25467.449999999997</v>
      </c>
      <c r="O2137" s="34">
        <v>7816.12</v>
      </c>
      <c r="P2137" s="34">
        <v>7816.12</v>
      </c>
      <c r="Q2137" s="34">
        <v>7816.12</v>
      </c>
      <c r="R2137" s="34">
        <v>7816.12</v>
      </c>
      <c r="S2137" s="34">
        <v>7816.12</v>
      </c>
    </row>
    <row r="2138" spans="2:19">
      <c r="B2138" s="5">
        <v>1977</v>
      </c>
      <c r="C2138" s="34">
        <v>16641.52</v>
      </c>
      <c r="D2138" s="34">
        <v>15646.029999999999</v>
      </c>
      <c r="E2138" s="34">
        <v>15646.029999999999</v>
      </c>
      <c r="F2138" s="34">
        <v>15646.029999999999</v>
      </c>
      <c r="G2138" s="34">
        <v>15646.029999999999</v>
      </c>
      <c r="H2138" s="34">
        <v>15646.029999999999</v>
      </c>
      <c r="I2138" s="34">
        <v>15646.029999999999</v>
      </c>
      <c r="J2138" s="34">
        <v>15646.029999999999</v>
      </c>
      <c r="K2138" s="34">
        <v>15646.029999999999</v>
      </c>
      <c r="L2138" s="34">
        <v>15646.029999999999</v>
      </c>
      <c r="M2138" s="34">
        <v>15646.029999999999</v>
      </c>
      <c r="N2138" s="34">
        <v>15646.029999999999</v>
      </c>
      <c r="O2138" s="34">
        <v>491.86</v>
      </c>
      <c r="P2138" s="34">
        <v>491.86</v>
      </c>
      <c r="Q2138" s="34">
        <v>491.86</v>
      </c>
      <c r="R2138" s="34">
        <v>491.86</v>
      </c>
      <c r="S2138" s="34">
        <v>491.86</v>
      </c>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7176.49</v>
      </c>
      <c r="D2140" s="34">
        <v>7176.49</v>
      </c>
      <c r="E2140" s="34">
        <v>7176.49</v>
      </c>
      <c r="F2140" s="34">
        <v>7176.49</v>
      </c>
      <c r="G2140" s="34">
        <v>7176.49</v>
      </c>
      <c r="H2140" s="34">
        <v>7176.49</v>
      </c>
      <c r="I2140" s="34">
        <v>7176.49</v>
      </c>
      <c r="J2140" s="34">
        <v>7176.49</v>
      </c>
      <c r="K2140" s="34">
        <v>7176.49</v>
      </c>
      <c r="L2140" s="34">
        <v>7176.49</v>
      </c>
      <c r="M2140" s="34">
        <v>7176.49</v>
      </c>
      <c r="N2140" s="34">
        <v>7176.49</v>
      </c>
      <c r="O2140" s="34"/>
      <c r="P2140" s="34"/>
      <c r="Q2140" s="34"/>
      <c r="R2140" s="34"/>
      <c r="S2140" s="34"/>
    </row>
    <row r="2141" spans="2:19">
      <c r="B2141" s="5">
        <v>1974</v>
      </c>
      <c r="C2141" s="34">
        <v>3015.6</v>
      </c>
      <c r="D2141" s="34">
        <v>3015.6</v>
      </c>
      <c r="E2141" s="34">
        <v>3015.6</v>
      </c>
      <c r="F2141" s="34">
        <v>3015.6</v>
      </c>
      <c r="G2141" s="34">
        <v>3015.6</v>
      </c>
      <c r="H2141" s="34">
        <v>3015.6</v>
      </c>
      <c r="I2141" s="34">
        <v>3015.6000000000004</v>
      </c>
      <c r="J2141" s="34">
        <v>3015.6000000000004</v>
      </c>
      <c r="K2141" s="34">
        <v>3015.6000000000004</v>
      </c>
      <c r="L2141" s="34">
        <v>3015.6000000000004</v>
      </c>
      <c r="M2141" s="34">
        <v>3015.6000000000004</v>
      </c>
      <c r="N2141" s="34">
        <v>3015.6000000000004</v>
      </c>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v>5792.94</v>
      </c>
      <c r="D2145" s="34">
        <v>5792.94</v>
      </c>
      <c r="E2145" s="34">
        <v>5792.94</v>
      </c>
      <c r="F2145" s="34">
        <v>5792.94</v>
      </c>
      <c r="G2145" s="34">
        <v>5792.94</v>
      </c>
      <c r="H2145" s="34">
        <v>5792.94</v>
      </c>
      <c r="I2145" s="34">
        <v>5792.94</v>
      </c>
      <c r="J2145" s="34">
        <v>5792.94</v>
      </c>
      <c r="K2145" s="34">
        <v>5792.94</v>
      </c>
      <c r="L2145" s="34">
        <v>5792.94</v>
      </c>
      <c r="M2145" s="34">
        <v>5792.94</v>
      </c>
      <c r="N2145" s="34">
        <v>5792.94</v>
      </c>
      <c r="O2145" s="34"/>
      <c r="P2145" s="34"/>
      <c r="Q2145" s="34"/>
      <c r="R2145" s="34"/>
      <c r="S2145" s="34"/>
    </row>
    <row r="2146" spans="2:19">
      <c r="B2146" s="5">
        <v>1969</v>
      </c>
      <c r="C2146" s="34">
        <v>3536.61</v>
      </c>
      <c r="D2146" s="34">
        <v>3536.61</v>
      </c>
      <c r="E2146" s="34">
        <v>3536.61</v>
      </c>
      <c r="F2146" s="34">
        <v>3536.61</v>
      </c>
      <c r="G2146" s="34">
        <v>3536.61</v>
      </c>
      <c r="H2146" s="34">
        <v>3536.61</v>
      </c>
      <c r="I2146" s="34">
        <v>3536.61</v>
      </c>
      <c r="J2146" s="34">
        <v>3536.61</v>
      </c>
      <c r="K2146" s="34">
        <v>3536.61</v>
      </c>
      <c r="L2146" s="34">
        <v>3536.61</v>
      </c>
      <c r="M2146" s="34">
        <v>3536.61</v>
      </c>
      <c r="N2146" s="34">
        <v>3536.61</v>
      </c>
      <c r="O2146" s="34">
        <v>3536.61</v>
      </c>
      <c r="P2146" s="34">
        <v>3536.61</v>
      </c>
      <c r="Q2146" s="34">
        <v>3536.61</v>
      </c>
      <c r="R2146" s="34">
        <v>3536.61</v>
      </c>
      <c r="S2146" s="34">
        <v>3536.61</v>
      </c>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v>1607.5</v>
      </c>
      <c r="D2148" s="34">
        <v>2450.11</v>
      </c>
      <c r="E2148" s="34">
        <v>2450.11</v>
      </c>
      <c r="F2148" s="34">
        <v>2450.11</v>
      </c>
      <c r="G2148" s="34">
        <v>2450.11</v>
      </c>
      <c r="H2148" s="34">
        <v>2450.11</v>
      </c>
      <c r="I2148" s="34">
        <v>2450.11</v>
      </c>
      <c r="J2148" s="34">
        <v>2450.11</v>
      </c>
      <c r="K2148" s="34">
        <v>2450.11</v>
      </c>
      <c r="L2148" s="34">
        <v>2450.11</v>
      </c>
      <c r="M2148" s="34">
        <v>2450.11</v>
      </c>
      <c r="N2148" s="34">
        <v>2450.11</v>
      </c>
      <c r="O2148" s="34"/>
      <c r="P2148" s="34"/>
      <c r="Q2148" s="34"/>
      <c r="R2148" s="34"/>
      <c r="S2148" s="34"/>
    </row>
    <row r="2149" spans="2:19">
      <c r="B2149" s="5">
        <v>1966</v>
      </c>
      <c r="C2149" s="34">
        <v>842.61</v>
      </c>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462277.40999999992</v>
      </c>
      <c r="D2186" s="7">
        <f>SUM(D2108:D2185)</f>
        <v>455309.00999999995</v>
      </c>
      <c r="E2186" s="7">
        <f>SUM(E2107:E2185)</f>
        <v>455309.00999999995</v>
      </c>
      <c r="F2186" s="7">
        <f>SUM(F2106:F2185)</f>
        <v>455309.00999999995</v>
      </c>
      <c r="G2186" s="7">
        <f>SUM(G2105:G2185)</f>
        <v>455309.00999999995</v>
      </c>
      <c r="H2186" s="7">
        <f>SUM(H2099:H2185)</f>
        <v>455309.00999999995</v>
      </c>
      <c r="I2186" s="7">
        <f>SUM(I2099:I2185)</f>
        <v>455309.00999999995</v>
      </c>
      <c r="J2186" s="7">
        <f t="shared" ref="J2186" si="41">SUM(J2099:J2185)</f>
        <v>455309.00999999995</v>
      </c>
      <c r="K2186" s="7">
        <f>SUM(K2099:K2185)</f>
        <v>455309.00999999995</v>
      </c>
      <c r="L2186" s="7">
        <f t="shared" ref="L2186" si="42">SUM(L2099:L2185)</f>
        <v>455309.00999999995</v>
      </c>
      <c r="M2186" s="7">
        <f>SUM(M2099:M2185)</f>
        <v>455309.00999999995</v>
      </c>
      <c r="N2186" s="10">
        <f>SUM(N2094:N2185)</f>
        <v>455309.00999999995</v>
      </c>
      <c r="O2186" s="10">
        <f>SUM(O2094:O2185)</f>
        <v>49827.44</v>
      </c>
      <c r="P2186" s="10">
        <f>SUM(P2094:P2185)</f>
        <v>49827.44</v>
      </c>
      <c r="Q2186" s="10">
        <f>SUM(Q2094:Q2185)</f>
        <v>49827.44</v>
      </c>
      <c r="R2186" s="10">
        <f>SUM(R2093:R2185)</f>
        <v>49827.44</v>
      </c>
      <c r="S2186" s="10">
        <f>SUM(S2093:S2185)</f>
        <v>49827.44</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v>66671.320000000007</v>
      </c>
      <c r="S2474" s="34">
        <v>66671.320000000007</v>
      </c>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v>560128.9</v>
      </c>
      <c r="O2478" s="34">
        <v>560128.9</v>
      </c>
      <c r="P2478" s="34">
        <v>560128.9</v>
      </c>
      <c r="Q2478" s="34">
        <v>560128.9</v>
      </c>
      <c r="R2478" s="34">
        <v>560128.9</v>
      </c>
      <c r="S2478" s="34">
        <v>560128.9</v>
      </c>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560128.9</v>
      </c>
      <c r="O2566" s="10">
        <f>SUM(O2474:O2565)</f>
        <v>560128.9</v>
      </c>
      <c r="P2566" s="10">
        <f>SUM(P2474:P2565)</f>
        <v>560128.9</v>
      </c>
      <c r="Q2566" s="10">
        <f>SUM(Q2474:Q2565)</f>
        <v>560128.9</v>
      </c>
      <c r="R2566" s="10">
        <f>SUM(R2473:R2565)</f>
        <v>626800.22</v>
      </c>
      <c r="S2566" s="10">
        <f>SUM(S2473:S2565)</f>
        <v>626800.22</v>
      </c>
    </row>
    <row r="2567" spans="1:19">
      <c r="A2567" s="64"/>
      <c r="B2567" s="6"/>
      <c r="C2567" s="7"/>
      <c r="D2567" s="7"/>
      <c r="E2567" s="7"/>
      <c r="F2567" s="7"/>
      <c r="G2567" s="7"/>
      <c r="H2567" s="7"/>
      <c r="I2567" s="7"/>
      <c r="J2567" s="7"/>
      <c r="K2567" s="7"/>
      <c r="L2567" s="7"/>
      <c r="M2567" s="9"/>
    </row>
    <row r="2568" spans="1:19" ht="38.2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v>5116.2754227940504</v>
      </c>
      <c r="P2572" s="34">
        <v>5116.2754227940504</v>
      </c>
      <c r="Q2572" s="34">
        <v>5116.2754227940504</v>
      </c>
      <c r="R2572" s="34">
        <v>5116.2754227940504</v>
      </c>
      <c r="S2572" s="34">
        <v>5116.2754227940504</v>
      </c>
    </row>
    <row r="2573" spans="1:19">
      <c r="A2573" s="37"/>
      <c r="B2573" s="5">
        <v>2017</v>
      </c>
      <c r="C2573" s="33"/>
      <c r="D2573" s="33"/>
      <c r="E2573" s="33"/>
      <c r="F2573" s="33"/>
      <c r="G2573" s="33"/>
      <c r="H2573" s="33"/>
      <c r="I2573" s="33"/>
      <c r="J2573" s="33"/>
      <c r="K2573" s="33"/>
      <c r="L2573" s="33"/>
      <c r="M2573" s="33"/>
      <c r="N2573" s="34">
        <v>132806.37999999998</v>
      </c>
      <c r="O2573" s="34">
        <v>132806.37999999998</v>
      </c>
      <c r="P2573" s="34">
        <v>132806.37999999998</v>
      </c>
      <c r="Q2573" s="34">
        <v>132806.37999999998</v>
      </c>
      <c r="R2573" s="34">
        <v>132806.37999999998</v>
      </c>
      <c r="S2573" s="34">
        <v>132806.37999999998</v>
      </c>
    </row>
    <row r="2574" spans="1:19">
      <c r="B2574" s="5">
        <v>2016</v>
      </c>
      <c r="C2574" s="33"/>
      <c r="D2574" s="33"/>
      <c r="E2574" s="33"/>
      <c r="F2574" s="33"/>
      <c r="G2574" s="33"/>
      <c r="H2574" s="33"/>
      <c r="I2574" s="33"/>
      <c r="J2574" s="33"/>
      <c r="K2574" s="33"/>
      <c r="L2574" s="33"/>
      <c r="M2574" s="34">
        <v>15758.05</v>
      </c>
      <c r="N2574" s="34">
        <v>15758.05</v>
      </c>
      <c r="O2574" s="34">
        <v>15758.05</v>
      </c>
      <c r="P2574" s="34">
        <v>15758.05</v>
      </c>
      <c r="Q2574" s="34">
        <v>15758.05</v>
      </c>
      <c r="R2574" s="34">
        <v>15758.05</v>
      </c>
      <c r="S2574" s="34">
        <v>15758.05</v>
      </c>
    </row>
    <row r="2575" spans="1:19">
      <c r="B2575" s="5">
        <v>2015</v>
      </c>
      <c r="C2575" s="33"/>
      <c r="D2575" s="33"/>
      <c r="E2575" s="33"/>
      <c r="F2575" s="33"/>
      <c r="G2575" s="33"/>
      <c r="H2575" s="33"/>
      <c r="I2575" s="33"/>
      <c r="J2575" s="33"/>
      <c r="K2575" s="33"/>
      <c r="L2575" s="34">
        <v>33178.959999999999</v>
      </c>
      <c r="M2575" s="34">
        <v>33178.959999999999</v>
      </c>
      <c r="N2575" s="34">
        <v>33178.959999999999</v>
      </c>
      <c r="O2575" s="34">
        <v>33178.959999999999</v>
      </c>
      <c r="P2575" s="34">
        <v>33178.959999999999</v>
      </c>
      <c r="Q2575" s="34">
        <v>33178.959999999999</v>
      </c>
      <c r="R2575" s="34">
        <v>33178.959999999999</v>
      </c>
      <c r="S2575" s="34">
        <v>33178.959999999999</v>
      </c>
    </row>
    <row r="2576" spans="1:19">
      <c r="B2576" s="5">
        <v>2014</v>
      </c>
      <c r="C2576" s="33"/>
      <c r="D2576" s="33"/>
      <c r="E2576" s="33"/>
      <c r="F2576" s="33"/>
      <c r="G2576" s="33"/>
      <c r="H2576" s="33"/>
      <c r="I2576" s="33"/>
      <c r="J2576" s="33"/>
      <c r="K2576" s="34">
        <v>48477.29</v>
      </c>
      <c r="L2576" s="34">
        <v>48477.29</v>
      </c>
      <c r="M2576" s="34">
        <v>48477.29</v>
      </c>
      <c r="N2576" s="34">
        <v>48477.29</v>
      </c>
      <c r="O2576" s="34">
        <v>48477.29</v>
      </c>
      <c r="P2576" s="34">
        <v>48477.29</v>
      </c>
      <c r="Q2576" s="34">
        <v>48477.29</v>
      </c>
      <c r="R2576" s="34">
        <v>48477.29</v>
      </c>
      <c r="S2576" s="34">
        <v>48477.29</v>
      </c>
    </row>
    <row r="2577" spans="2:19">
      <c r="B2577" s="5">
        <v>2013</v>
      </c>
      <c r="C2577" s="33"/>
      <c r="D2577" s="33"/>
      <c r="E2577" s="33"/>
      <c r="F2577" s="33"/>
      <c r="G2577" s="33"/>
      <c r="H2577" s="33"/>
      <c r="I2577" s="33"/>
      <c r="J2577" s="34">
        <v>323829.78000000003</v>
      </c>
      <c r="K2577" s="34">
        <v>323829.78000000003</v>
      </c>
      <c r="L2577" s="34">
        <v>323829.78000000003</v>
      </c>
      <c r="M2577" s="34">
        <v>323829.78000000003</v>
      </c>
      <c r="N2577" s="34">
        <v>323829.78000000003</v>
      </c>
      <c r="O2577" s="34">
        <v>323829.78000000003</v>
      </c>
      <c r="P2577" s="34">
        <v>323829.78000000003</v>
      </c>
      <c r="Q2577" s="34">
        <v>323829.78000000003</v>
      </c>
      <c r="R2577" s="34">
        <v>323829.78000000003</v>
      </c>
      <c r="S2577" s="34">
        <v>323829.78000000003</v>
      </c>
    </row>
    <row r="2578" spans="2:19">
      <c r="B2578" s="5">
        <v>2012</v>
      </c>
      <c r="C2578" s="33"/>
      <c r="D2578" s="33"/>
      <c r="E2578" s="33"/>
      <c r="F2578" s="33"/>
      <c r="G2578" s="33"/>
      <c r="H2578" s="33"/>
      <c r="I2578" s="34">
        <v>31766.42</v>
      </c>
      <c r="J2578" s="34">
        <v>31766.42</v>
      </c>
      <c r="K2578" s="34">
        <v>31766.42</v>
      </c>
      <c r="L2578" s="34">
        <v>31766.42</v>
      </c>
      <c r="M2578" s="34">
        <v>31766.42</v>
      </c>
      <c r="N2578" s="34">
        <v>31766.42</v>
      </c>
      <c r="O2578" s="34">
        <v>31766.42</v>
      </c>
      <c r="P2578" s="34">
        <v>31766.42</v>
      </c>
      <c r="Q2578" s="34">
        <v>31766.42</v>
      </c>
      <c r="R2578" s="34">
        <v>31766.42</v>
      </c>
      <c r="S2578" s="34">
        <v>31766.42</v>
      </c>
    </row>
    <row r="2579" spans="2:19">
      <c r="B2579" s="5">
        <v>2011</v>
      </c>
      <c r="C2579" s="33"/>
      <c r="D2579" s="33"/>
      <c r="E2579" s="33"/>
      <c r="F2579" s="33"/>
      <c r="G2579" s="33"/>
      <c r="H2579" s="34">
        <v>74153.919999999998</v>
      </c>
      <c r="I2579" s="34">
        <v>74153.919999999998</v>
      </c>
      <c r="J2579" s="34">
        <v>74153.919999999998</v>
      </c>
      <c r="K2579" s="34">
        <v>74153.919999999998</v>
      </c>
      <c r="L2579" s="34">
        <v>74153.919999999998</v>
      </c>
      <c r="M2579" s="34">
        <v>74153.919999999998</v>
      </c>
      <c r="N2579" s="34">
        <v>74153.919999999998</v>
      </c>
      <c r="O2579" s="34">
        <v>74153.919999999998</v>
      </c>
      <c r="P2579" s="34">
        <v>74153.919999999998</v>
      </c>
      <c r="Q2579" s="34">
        <v>74153.919999999998</v>
      </c>
      <c r="R2579" s="34">
        <v>74153.919999999998</v>
      </c>
      <c r="S2579" s="34">
        <v>74153.919999999998</v>
      </c>
    </row>
    <row r="2580" spans="2:19">
      <c r="B2580" s="5">
        <v>2010</v>
      </c>
      <c r="C2580" s="33"/>
      <c r="D2580" s="33"/>
      <c r="E2580" s="33"/>
      <c r="F2580" s="33"/>
      <c r="G2580" s="34">
        <v>42750.55</v>
      </c>
      <c r="H2580" s="34">
        <v>42750.55</v>
      </c>
      <c r="I2580" s="34">
        <v>42750.55</v>
      </c>
      <c r="J2580" s="34">
        <v>42750.55</v>
      </c>
      <c r="K2580" s="34">
        <v>42750.55</v>
      </c>
      <c r="L2580" s="34">
        <v>42750.55</v>
      </c>
      <c r="M2580" s="34">
        <v>42750.55</v>
      </c>
      <c r="N2580" s="34">
        <v>42750.55</v>
      </c>
      <c r="O2580" s="34">
        <v>42750.55</v>
      </c>
      <c r="P2580" s="34">
        <v>42750.55</v>
      </c>
      <c r="Q2580" s="34">
        <v>42750.55</v>
      </c>
      <c r="R2580" s="34">
        <v>42750.55</v>
      </c>
      <c r="S2580" s="34">
        <v>42750.55</v>
      </c>
    </row>
    <row r="2581" spans="2:19">
      <c r="B2581" s="5">
        <v>2009</v>
      </c>
      <c r="C2581" s="33"/>
      <c r="D2581" s="33"/>
      <c r="E2581" s="33"/>
      <c r="F2581" s="34">
        <v>46936.83</v>
      </c>
      <c r="G2581" s="34">
        <v>46936.83</v>
      </c>
      <c r="H2581" s="34">
        <v>46936.83</v>
      </c>
      <c r="I2581" s="34">
        <v>46936.83</v>
      </c>
      <c r="J2581" s="34">
        <v>46936.83</v>
      </c>
      <c r="K2581" s="34">
        <v>46936.83</v>
      </c>
      <c r="L2581" s="34">
        <v>46936.83</v>
      </c>
      <c r="M2581" s="34">
        <v>46936.83</v>
      </c>
      <c r="N2581" s="34">
        <v>46936.83</v>
      </c>
      <c r="O2581" s="34">
        <v>46936.83</v>
      </c>
      <c r="P2581" s="34">
        <v>46936.83</v>
      </c>
      <c r="Q2581" s="34">
        <v>46936.83</v>
      </c>
      <c r="R2581" s="34">
        <v>46936.83</v>
      </c>
      <c r="S2581" s="34">
        <v>46936.83</v>
      </c>
    </row>
    <row r="2582" spans="2:19">
      <c r="B2582" s="5">
        <v>2008</v>
      </c>
      <c r="C2582" s="33"/>
      <c r="D2582" s="33"/>
      <c r="E2582" s="34">
        <v>36751.910000000003</v>
      </c>
      <c r="F2582" s="34">
        <v>36751.910000000003</v>
      </c>
      <c r="G2582" s="34">
        <v>36751.910000000003</v>
      </c>
      <c r="H2582" s="34">
        <v>36751.910000000003</v>
      </c>
      <c r="I2582" s="34">
        <v>36751.910000000003</v>
      </c>
      <c r="J2582" s="34">
        <v>36751.910000000003</v>
      </c>
      <c r="K2582" s="34">
        <v>36751.910000000003</v>
      </c>
      <c r="L2582" s="34">
        <v>36751.910000000003</v>
      </c>
      <c r="M2582" s="34">
        <v>36751.910000000003</v>
      </c>
      <c r="N2582" s="34">
        <v>36751.910000000003</v>
      </c>
      <c r="O2582" s="34">
        <v>36751.910000000003</v>
      </c>
      <c r="P2582" s="34">
        <v>36751.910000000003</v>
      </c>
      <c r="Q2582" s="34">
        <v>36751.910000000003</v>
      </c>
      <c r="R2582" s="34">
        <v>36751.910000000003</v>
      </c>
      <c r="S2582" s="34">
        <v>36751.910000000003</v>
      </c>
    </row>
    <row r="2583" spans="2:19">
      <c r="B2583" s="5">
        <v>2007</v>
      </c>
      <c r="C2583" s="33"/>
      <c r="D2583" s="34">
        <v>155236.66</v>
      </c>
      <c r="E2583" s="34">
        <v>155236.66</v>
      </c>
      <c r="F2583" s="34">
        <v>155236.66</v>
      </c>
      <c r="G2583" s="34">
        <v>155236.66</v>
      </c>
      <c r="H2583" s="34">
        <v>155236.66</v>
      </c>
      <c r="I2583" s="34">
        <v>155236.66</v>
      </c>
      <c r="J2583" s="34">
        <v>155236.66</v>
      </c>
      <c r="K2583" s="34">
        <v>155236.66</v>
      </c>
      <c r="L2583" s="34">
        <v>155236.66</v>
      </c>
      <c r="M2583" s="34">
        <v>155236.66</v>
      </c>
      <c r="N2583" s="34">
        <v>155236.66</v>
      </c>
      <c r="O2583" s="34">
        <v>155236.65999999997</v>
      </c>
      <c r="P2583" s="34">
        <v>155236.65999999997</v>
      </c>
      <c r="Q2583" s="34">
        <v>155236.65999999997</v>
      </c>
      <c r="R2583" s="34">
        <v>155236.65999999997</v>
      </c>
      <c r="S2583" s="34">
        <v>155236.65999999997</v>
      </c>
    </row>
    <row r="2584" spans="2:19">
      <c r="B2584" s="5">
        <v>2006</v>
      </c>
      <c r="C2584" s="34">
        <v>13524.380000000001</v>
      </c>
      <c r="D2584" s="34">
        <v>13524.380000000001</v>
      </c>
      <c r="E2584" s="34">
        <v>13524.380000000001</v>
      </c>
      <c r="F2584" s="34">
        <v>13524.380000000001</v>
      </c>
      <c r="G2584" s="34">
        <v>13524.380000000001</v>
      </c>
      <c r="H2584" s="34">
        <v>13524.380000000001</v>
      </c>
      <c r="I2584" s="34">
        <v>13524.380000000001</v>
      </c>
      <c r="J2584" s="34">
        <v>13524.380000000001</v>
      </c>
      <c r="K2584" s="34">
        <v>13524.380000000001</v>
      </c>
      <c r="L2584" s="34">
        <v>13524.380000000001</v>
      </c>
      <c r="M2584" s="34">
        <v>13524.380000000001</v>
      </c>
      <c r="N2584" s="34">
        <v>13524.380000000001</v>
      </c>
      <c r="O2584" s="34">
        <v>13524.380000000001</v>
      </c>
      <c r="P2584" s="34">
        <v>13524.380000000001</v>
      </c>
      <c r="Q2584" s="34">
        <v>13524.380000000001</v>
      </c>
      <c r="R2584" s="34">
        <v>13524.380000000001</v>
      </c>
      <c r="S2584" s="34">
        <v>13524.380000000001</v>
      </c>
    </row>
    <row r="2585" spans="2:19">
      <c r="B2585" s="5">
        <v>2005</v>
      </c>
      <c r="C2585" s="34">
        <v>112198.35</v>
      </c>
      <c r="D2585" s="34">
        <v>112198.35</v>
      </c>
      <c r="E2585" s="34">
        <v>112198.35</v>
      </c>
      <c r="F2585" s="34">
        <v>112198.35</v>
      </c>
      <c r="G2585" s="34">
        <v>112198.35</v>
      </c>
      <c r="H2585" s="34">
        <v>112198.35</v>
      </c>
      <c r="I2585" s="34">
        <v>112198.35</v>
      </c>
      <c r="J2585" s="34">
        <v>112198.35</v>
      </c>
      <c r="K2585" s="34">
        <v>112198.35</v>
      </c>
      <c r="L2585" s="34">
        <v>112198.35</v>
      </c>
      <c r="M2585" s="34">
        <v>112198.35</v>
      </c>
      <c r="N2585" s="34">
        <v>112198.35</v>
      </c>
      <c r="O2585" s="34">
        <v>112198.35</v>
      </c>
      <c r="P2585" s="34">
        <v>112198.35</v>
      </c>
      <c r="Q2585" s="34">
        <v>112198.35</v>
      </c>
      <c r="R2585" s="34">
        <v>112198.35</v>
      </c>
      <c r="S2585" s="34">
        <v>112198.35</v>
      </c>
    </row>
    <row r="2586" spans="2:19">
      <c r="B2586" s="5">
        <v>2004</v>
      </c>
      <c r="C2586" s="34">
        <v>60640.12</v>
      </c>
      <c r="D2586" s="34">
        <v>60640.12</v>
      </c>
      <c r="E2586" s="34">
        <v>60640.12</v>
      </c>
      <c r="F2586" s="34">
        <v>60640.12</v>
      </c>
      <c r="G2586" s="34">
        <v>60640.12</v>
      </c>
      <c r="H2586" s="34">
        <v>60640.12</v>
      </c>
      <c r="I2586" s="34">
        <v>60640.12</v>
      </c>
      <c r="J2586" s="34">
        <v>60640.12</v>
      </c>
      <c r="K2586" s="34">
        <v>60640.12</v>
      </c>
      <c r="L2586" s="34">
        <v>60640.12</v>
      </c>
      <c r="M2586" s="34">
        <v>60640.12</v>
      </c>
      <c r="N2586" s="34">
        <v>60640.12</v>
      </c>
      <c r="O2586" s="34">
        <v>60640.12</v>
      </c>
      <c r="P2586" s="34">
        <v>60640.12</v>
      </c>
      <c r="Q2586" s="34">
        <v>60640.12</v>
      </c>
      <c r="R2586" s="34">
        <v>60640.12</v>
      </c>
      <c r="S2586" s="34">
        <v>60640.12</v>
      </c>
    </row>
    <row r="2587" spans="2:19">
      <c r="B2587" s="5">
        <v>2003</v>
      </c>
      <c r="C2587" s="34">
        <v>161525.12</v>
      </c>
      <c r="D2587" s="34">
        <v>161525.12</v>
      </c>
      <c r="E2587" s="34">
        <v>161525.12</v>
      </c>
      <c r="F2587" s="34">
        <v>161525.12</v>
      </c>
      <c r="G2587" s="34">
        <v>161525.12</v>
      </c>
      <c r="H2587" s="34">
        <v>161525.12</v>
      </c>
      <c r="I2587" s="34">
        <v>161525.12000000002</v>
      </c>
      <c r="J2587" s="34">
        <v>161525.12000000002</v>
      </c>
      <c r="K2587" s="34">
        <v>161525.12000000002</v>
      </c>
      <c r="L2587" s="34">
        <v>161525.12000000002</v>
      </c>
      <c r="M2587" s="34">
        <v>161525.12000000002</v>
      </c>
      <c r="N2587" s="34">
        <v>161525.12000000002</v>
      </c>
      <c r="O2587" s="34">
        <v>161525.12000000002</v>
      </c>
      <c r="P2587" s="34">
        <v>161525.12000000002</v>
      </c>
      <c r="Q2587" s="34">
        <v>161525.12000000002</v>
      </c>
      <c r="R2587" s="34">
        <v>161525.12000000002</v>
      </c>
      <c r="S2587" s="34">
        <v>161525.12000000002</v>
      </c>
    </row>
    <row r="2588" spans="2:19">
      <c r="B2588" s="5">
        <v>2002</v>
      </c>
      <c r="C2588" s="34">
        <v>233717.22</v>
      </c>
      <c r="D2588" s="34">
        <v>233717.22</v>
      </c>
      <c r="E2588" s="34">
        <v>233717.22</v>
      </c>
      <c r="F2588" s="34">
        <v>233717.22</v>
      </c>
      <c r="G2588" s="34">
        <v>233717.22</v>
      </c>
      <c r="H2588" s="34">
        <v>233717.22</v>
      </c>
      <c r="I2588" s="34">
        <v>233717.21999999997</v>
      </c>
      <c r="J2588" s="34">
        <v>233717.21999999997</v>
      </c>
      <c r="K2588" s="34">
        <v>233717.21999999997</v>
      </c>
      <c r="L2588" s="34">
        <v>233717.21999999997</v>
      </c>
      <c r="M2588" s="34">
        <v>233717.21999999997</v>
      </c>
      <c r="N2588" s="34">
        <v>233717.21999999997</v>
      </c>
      <c r="O2588" s="34">
        <v>233717.21999999997</v>
      </c>
      <c r="P2588" s="34">
        <v>233717.21999999997</v>
      </c>
      <c r="Q2588" s="34">
        <v>233717.21999999997</v>
      </c>
      <c r="R2588" s="34">
        <v>233717.21999999997</v>
      </c>
      <c r="S2588" s="34">
        <v>233717.21999999997</v>
      </c>
    </row>
    <row r="2589" spans="2:19">
      <c r="B2589" s="5">
        <v>2001</v>
      </c>
      <c r="C2589" s="34">
        <v>40383.5</v>
      </c>
      <c r="D2589" s="34">
        <v>40383.5</v>
      </c>
      <c r="E2589" s="34">
        <v>40383.5</v>
      </c>
      <c r="F2589" s="34">
        <v>40383.5</v>
      </c>
      <c r="G2589" s="34">
        <v>40383.5</v>
      </c>
      <c r="H2589" s="34">
        <v>40383.5</v>
      </c>
      <c r="I2589" s="34">
        <v>40383.5</v>
      </c>
      <c r="J2589" s="34">
        <v>40383.5</v>
      </c>
      <c r="K2589" s="34">
        <v>40383.5</v>
      </c>
      <c r="L2589" s="34">
        <v>40383.5</v>
      </c>
      <c r="M2589" s="34">
        <v>40383.5</v>
      </c>
      <c r="N2589" s="34">
        <v>40383.5</v>
      </c>
      <c r="O2589" s="34">
        <v>40383.5</v>
      </c>
      <c r="P2589" s="34">
        <v>40383.5</v>
      </c>
      <c r="Q2589" s="34">
        <v>40383.5</v>
      </c>
      <c r="R2589" s="34">
        <v>40383.5</v>
      </c>
      <c r="S2589" s="34">
        <v>40383.5</v>
      </c>
    </row>
    <row r="2590" spans="2:19">
      <c r="B2590" s="5">
        <v>2000</v>
      </c>
      <c r="C2590" s="34">
        <v>66115.399999999994</v>
      </c>
      <c r="D2590" s="34">
        <v>66115.399999999994</v>
      </c>
      <c r="E2590" s="34">
        <v>66115.399999999994</v>
      </c>
      <c r="F2590" s="34">
        <v>66115.399999999994</v>
      </c>
      <c r="G2590" s="34">
        <v>66115.399999999994</v>
      </c>
      <c r="H2590" s="34">
        <v>66115.399999999994</v>
      </c>
      <c r="I2590" s="34">
        <v>66115.399999999994</v>
      </c>
      <c r="J2590" s="34">
        <v>66115.399999999994</v>
      </c>
      <c r="K2590" s="34">
        <v>66115.399999999994</v>
      </c>
      <c r="L2590" s="34">
        <v>66115.399999999994</v>
      </c>
      <c r="M2590" s="34">
        <v>66115.399999999994</v>
      </c>
      <c r="N2590" s="34">
        <v>66115.399999999994</v>
      </c>
      <c r="O2590" s="34">
        <v>66115.399999999994</v>
      </c>
      <c r="P2590" s="34">
        <v>66115.399999999994</v>
      </c>
      <c r="Q2590" s="34">
        <v>66115.399999999994</v>
      </c>
      <c r="R2590" s="34">
        <v>66115.399999999994</v>
      </c>
      <c r="S2590" s="34">
        <v>66115.399999999994</v>
      </c>
    </row>
    <row r="2591" spans="2:19">
      <c r="B2591" s="5">
        <v>1999</v>
      </c>
      <c r="C2591" s="34">
        <v>125676.1</v>
      </c>
      <c r="D2591" s="34">
        <v>125676.1</v>
      </c>
      <c r="E2591" s="34">
        <v>125676.1</v>
      </c>
      <c r="F2591" s="34">
        <v>125676.1</v>
      </c>
      <c r="G2591" s="34">
        <v>125676.1</v>
      </c>
      <c r="H2591" s="34">
        <v>125676.1</v>
      </c>
      <c r="I2591" s="34">
        <v>125676.1</v>
      </c>
      <c r="J2591" s="34">
        <v>125676.1</v>
      </c>
      <c r="K2591" s="34">
        <v>125676.1</v>
      </c>
      <c r="L2591" s="34">
        <v>125676.1</v>
      </c>
      <c r="M2591" s="34">
        <v>125676.1</v>
      </c>
      <c r="N2591" s="34">
        <v>125676.1</v>
      </c>
      <c r="O2591" s="34">
        <v>125676.1</v>
      </c>
      <c r="P2591" s="34">
        <v>125676.1</v>
      </c>
      <c r="Q2591" s="34">
        <v>125676.1</v>
      </c>
      <c r="R2591" s="34">
        <v>125676.1</v>
      </c>
      <c r="S2591" s="34">
        <v>125676.1</v>
      </c>
    </row>
    <row r="2592" spans="2:19">
      <c r="B2592" s="5">
        <v>1998</v>
      </c>
      <c r="C2592" s="34">
        <v>92853.440000000002</v>
      </c>
      <c r="D2592" s="34">
        <v>92853.440000000002</v>
      </c>
      <c r="E2592" s="34">
        <v>92853.440000000002</v>
      </c>
      <c r="F2592" s="34">
        <v>92853.440000000002</v>
      </c>
      <c r="G2592" s="34">
        <v>92853.440000000002</v>
      </c>
      <c r="H2592" s="34">
        <v>92853.440000000002</v>
      </c>
      <c r="I2592" s="34">
        <v>92853.440000000002</v>
      </c>
      <c r="J2592" s="34">
        <v>92853.440000000002</v>
      </c>
      <c r="K2592" s="34">
        <v>92853.440000000002</v>
      </c>
      <c r="L2592" s="34">
        <v>92853.440000000002</v>
      </c>
      <c r="M2592" s="34">
        <v>92853.440000000002</v>
      </c>
      <c r="N2592" s="34">
        <v>92853.440000000002</v>
      </c>
      <c r="O2592" s="34">
        <v>92853.440000000002</v>
      </c>
      <c r="P2592" s="34">
        <v>92853.440000000002</v>
      </c>
      <c r="Q2592" s="34">
        <v>92853.440000000002</v>
      </c>
      <c r="R2592" s="34">
        <v>92853.440000000002</v>
      </c>
      <c r="S2592" s="34">
        <v>92853.440000000002</v>
      </c>
    </row>
    <row r="2593" spans="2:19">
      <c r="B2593" s="5">
        <v>1997</v>
      </c>
      <c r="C2593" s="34">
        <v>27121.88</v>
      </c>
      <c r="D2593" s="34">
        <v>22898.61</v>
      </c>
      <c r="E2593" s="34">
        <v>22898.61</v>
      </c>
      <c r="F2593" s="34">
        <v>22898.61</v>
      </c>
      <c r="G2593" s="34">
        <v>22898.61</v>
      </c>
      <c r="H2593" s="34">
        <v>22898.61</v>
      </c>
      <c r="I2593" s="34">
        <v>22898.61</v>
      </c>
      <c r="J2593" s="34">
        <v>22898.61</v>
      </c>
      <c r="K2593" s="34">
        <v>22898.61</v>
      </c>
      <c r="L2593" s="34">
        <v>22898.61</v>
      </c>
      <c r="M2593" s="34">
        <v>22898.61</v>
      </c>
      <c r="N2593" s="34">
        <v>22898.61</v>
      </c>
      <c r="O2593" s="34">
        <v>22898.61</v>
      </c>
      <c r="P2593" s="34">
        <v>22898.61</v>
      </c>
      <c r="Q2593" s="34">
        <v>22898.61</v>
      </c>
      <c r="R2593" s="34">
        <v>22898.61</v>
      </c>
      <c r="S2593" s="34">
        <v>22898.61</v>
      </c>
    </row>
    <row r="2594" spans="2:19">
      <c r="B2594" s="5">
        <v>1996</v>
      </c>
      <c r="C2594" s="34">
        <v>54973.4</v>
      </c>
      <c r="D2594" s="34">
        <v>54973.4</v>
      </c>
      <c r="E2594" s="34">
        <v>54973.4</v>
      </c>
      <c r="F2594" s="34">
        <v>54973.4</v>
      </c>
      <c r="G2594" s="34">
        <v>54973.4</v>
      </c>
      <c r="H2594" s="34">
        <v>54973.4</v>
      </c>
      <c r="I2594" s="34">
        <v>54973.4</v>
      </c>
      <c r="J2594" s="34">
        <v>54973.4</v>
      </c>
      <c r="K2594" s="34">
        <v>54973.4</v>
      </c>
      <c r="L2594" s="34">
        <v>54973.4</v>
      </c>
      <c r="M2594" s="34">
        <v>54973.4</v>
      </c>
      <c r="N2594" s="34">
        <v>54973.4</v>
      </c>
      <c r="O2594" s="34">
        <v>54973.4</v>
      </c>
      <c r="P2594" s="34">
        <v>54973.4</v>
      </c>
      <c r="Q2594" s="34">
        <v>54973.4</v>
      </c>
      <c r="R2594" s="34">
        <v>54973.4</v>
      </c>
      <c r="S2594" s="34">
        <v>54973.4</v>
      </c>
    </row>
    <row r="2595" spans="2:19">
      <c r="B2595" s="5">
        <v>1995</v>
      </c>
      <c r="C2595" s="34">
        <v>67017.52</v>
      </c>
      <c r="D2595" s="34">
        <v>63003.880000000005</v>
      </c>
      <c r="E2595" s="34">
        <v>63003.880000000005</v>
      </c>
      <c r="F2595" s="34">
        <v>63003.880000000005</v>
      </c>
      <c r="G2595" s="34">
        <v>63003.880000000005</v>
      </c>
      <c r="H2595" s="34">
        <v>63003.880000000005</v>
      </c>
      <c r="I2595" s="34">
        <v>63003.880000000005</v>
      </c>
      <c r="J2595" s="34">
        <v>63003.880000000005</v>
      </c>
      <c r="K2595" s="34">
        <v>63003.880000000005</v>
      </c>
      <c r="L2595" s="34">
        <v>63003.880000000005</v>
      </c>
      <c r="M2595" s="34">
        <v>63003.880000000005</v>
      </c>
      <c r="N2595" s="34">
        <v>63003.880000000005</v>
      </c>
      <c r="O2595" s="34">
        <v>63003.88</v>
      </c>
      <c r="P2595" s="34">
        <v>63003.88</v>
      </c>
      <c r="Q2595" s="34">
        <v>63003.88</v>
      </c>
      <c r="R2595" s="34">
        <v>63003.88</v>
      </c>
      <c r="S2595" s="34">
        <v>63003.88</v>
      </c>
    </row>
    <row r="2596" spans="2:19">
      <c r="B2596" s="5">
        <v>1994</v>
      </c>
      <c r="C2596" s="34">
        <v>39061</v>
      </c>
      <c r="D2596" s="34">
        <v>39061</v>
      </c>
      <c r="E2596" s="34">
        <v>39061</v>
      </c>
      <c r="F2596" s="34">
        <v>39061</v>
      </c>
      <c r="G2596" s="34">
        <v>39061</v>
      </c>
      <c r="H2596" s="34">
        <v>39061</v>
      </c>
      <c r="I2596" s="34">
        <v>39061</v>
      </c>
      <c r="J2596" s="34">
        <v>39061</v>
      </c>
      <c r="K2596" s="34">
        <v>39061</v>
      </c>
      <c r="L2596" s="34">
        <v>39061</v>
      </c>
      <c r="M2596" s="34">
        <v>39061</v>
      </c>
      <c r="N2596" s="34">
        <v>39061</v>
      </c>
      <c r="O2596" s="34">
        <v>39061</v>
      </c>
      <c r="P2596" s="34">
        <v>39061</v>
      </c>
      <c r="Q2596" s="34">
        <v>39061</v>
      </c>
      <c r="R2596" s="34">
        <v>39061</v>
      </c>
      <c r="S2596" s="34">
        <v>39061</v>
      </c>
    </row>
    <row r="2597" spans="2:19">
      <c r="B2597" s="5">
        <v>1993</v>
      </c>
      <c r="C2597" s="34">
        <v>13297.18</v>
      </c>
      <c r="D2597" s="34">
        <v>13297.18</v>
      </c>
      <c r="E2597" s="34">
        <v>13297.18</v>
      </c>
      <c r="F2597" s="34">
        <v>13297.18</v>
      </c>
      <c r="G2597" s="34">
        <v>13297.18</v>
      </c>
      <c r="H2597" s="34">
        <v>13297.18</v>
      </c>
      <c r="I2597" s="34">
        <v>13297.18</v>
      </c>
      <c r="J2597" s="34">
        <v>13297.18</v>
      </c>
      <c r="K2597" s="34">
        <v>13297.18</v>
      </c>
      <c r="L2597" s="34">
        <v>13297.18</v>
      </c>
      <c r="M2597" s="34">
        <v>13297.18</v>
      </c>
      <c r="N2597" s="34">
        <v>13297.18</v>
      </c>
      <c r="O2597" s="34">
        <v>13297.18</v>
      </c>
      <c r="P2597" s="34">
        <v>13297.18</v>
      </c>
      <c r="Q2597" s="34">
        <v>13297.18</v>
      </c>
      <c r="R2597" s="34">
        <v>13297.18</v>
      </c>
      <c r="S2597" s="34">
        <v>13297.18</v>
      </c>
    </row>
    <row r="2598" spans="2:19">
      <c r="B2598" s="5">
        <v>1992</v>
      </c>
      <c r="C2598" s="34">
        <v>152158.92000000001</v>
      </c>
      <c r="D2598" s="34">
        <v>152158.92000000001</v>
      </c>
      <c r="E2598" s="34">
        <v>152158.92000000001</v>
      </c>
      <c r="F2598" s="34">
        <v>152158.92000000001</v>
      </c>
      <c r="G2598" s="34">
        <v>152158.92000000001</v>
      </c>
      <c r="H2598" s="34">
        <v>152158.92000000001</v>
      </c>
      <c r="I2598" s="34">
        <v>152158.91999999998</v>
      </c>
      <c r="J2598" s="34">
        <v>152158.91999999998</v>
      </c>
      <c r="K2598" s="34">
        <v>152158.91999999998</v>
      </c>
      <c r="L2598" s="34">
        <v>152158.91999999998</v>
      </c>
      <c r="M2598" s="34">
        <v>152158.91999999998</v>
      </c>
      <c r="N2598" s="34">
        <v>152158.91999999998</v>
      </c>
      <c r="O2598" s="34">
        <v>152158.92000000001</v>
      </c>
      <c r="P2598" s="34">
        <v>152158.92000000001</v>
      </c>
      <c r="Q2598" s="34">
        <v>152158.92000000001</v>
      </c>
      <c r="R2598" s="34">
        <v>152158.92000000001</v>
      </c>
      <c r="S2598" s="34">
        <v>152158.92000000001</v>
      </c>
    </row>
    <row r="2599" spans="2:19">
      <c r="B2599" s="5">
        <v>1991</v>
      </c>
      <c r="C2599" s="34">
        <v>17403.189999999999</v>
      </c>
      <c r="D2599" s="34">
        <v>17403.189999999999</v>
      </c>
      <c r="E2599" s="34">
        <v>17403.189999999999</v>
      </c>
      <c r="F2599" s="34">
        <v>17403.189999999999</v>
      </c>
      <c r="G2599" s="34">
        <v>17403.189999999999</v>
      </c>
      <c r="H2599" s="34">
        <v>17403.189999999999</v>
      </c>
      <c r="I2599" s="34">
        <v>17403.189999999999</v>
      </c>
      <c r="J2599" s="34">
        <v>17403.189999999999</v>
      </c>
      <c r="K2599" s="34">
        <v>17403.189999999999</v>
      </c>
      <c r="L2599" s="34">
        <v>17403.189999999999</v>
      </c>
      <c r="M2599" s="34">
        <v>17403.189999999999</v>
      </c>
      <c r="N2599" s="34">
        <v>17403.189999999999</v>
      </c>
      <c r="O2599" s="34">
        <v>0</v>
      </c>
      <c r="P2599" s="34">
        <v>0</v>
      </c>
      <c r="Q2599" s="34">
        <v>0</v>
      </c>
      <c r="R2599" s="34">
        <v>0</v>
      </c>
      <c r="S2599" s="34">
        <v>0</v>
      </c>
    </row>
    <row r="2600" spans="2:19">
      <c r="B2600" s="5">
        <v>1990</v>
      </c>
      <c r="C2600" s="34">
        <v>1103.8800000000001</v>
      </c>
      <c r="D2600" s="34">
        <v>1103.8800000000001</v>
      </c>
      <c r="E2600" s="34">
        <v>1103.8800000000001</v>
      </c>
      <c r="F2600" s="34">
        <v>1103.8800000000001</v>
      </c>
      <c r="G2600" s="34">
        <v>1103.8800000000001</v>
      </c>
      <c r="H2600" s="34">
        <v>1103.8800000000001</v>
      </c>
      <c r="I2600" s="34">
        <v>1103.8800000000001</v>
      </c>
      <c r="J2600" s="34">
        <v>1103.8800000000001</v>
      </c>
      <c r="K2600" s="34">
        <v>1103.8800000000001</v>
      </c>
      <c r="L2600" s="34">
        <v>1103.8800000000001</v>
      </c>
      <c r="M2600" s="34">
        <v>1103.8800000000001</v>
      </c>
      <c r="N2600" s="34">
        <v>1103.8800000000001</v>
      </c>
      <c r="O2600" s="34">
        <v>0</v>
      </c>
      <c r="P2600" s="34">
        <v>0</v>
      </c>
      <c r="Q2600" s="34">
        <v>0</v>
      </c>
      <c r="R2600" s="34">
        <v>0</v>
      </c>
      <c r="S2600" s="34">
        <v>0</v>
      </c>
    </row>
    <row r="2601" spans="2:19">
      <c r="B2601" s="5">
        <v>1989</v>
      </c>
      <c r="C2601" s="34">
        <v>45316.31</v>
      </c>
      <c r="D2601" s="34">
        <v>45316.31</v>
      </c>
      <c r="E2601" s="34">
        <v>45316.31</v>
      </c>
      <c r="F2601" s="34">
        <v>45316.31</v>
      </c>
      <c r="G2601" s="34">
        <v>45316.31</v>
      </c>
      <c r="H2601" s="34">
        <v>45316.31</v>
      </c>
      <c r="I2601" s="34">
        <v>45316.31</v>
      </c>
      <c r="J2601" s="34">
        <v>45316.31</v>
      </c>
      <c r="K2601" s="34">
        <v>45316.31</v>
      </c>
      <c r="L2601" s="34">
        <v>45316.31</v>
      </c>
      <c r="M2601" s="34">
        <v>45316.31</v>
      </c>
      <c r="N2601" s="34">
        <v>45316.31</v>
      </c>
      <c r="O2601" s="34">
        <v>36375.86</v>
      </c>
      <c r="P2601" s="34">
        <v>36375.86</v>
      </c>
      <c r="Q2601" s="34">
        <v>36375.86</v>
      </c>
      <c r="R2601" s="34">
        <v>36375.86</v>
      </c>
      <c r="S2601" s="34">
        <v>36375.86</v>
      </c>
    </row>
    <row r="2602" spans="2:19">
      <c r="B2602" s="5">
        <v>1988</v>
      </c>
      <c r="C2602" s="34">
        <v>18749.07</v>
      </c>
      <c r="D2602" s="34">
        <v>18749.07</v>
      </c>
      <c r="E2602" s="34">
        <v>18749.07</v>
      </c>
      <c r="F2602" s="34">
        <v>18749.07</v>
      </c>
      <c r="G2602" s="34">
        <v>18749.07</v>
      </c>
      <c r="H2602" s="34">
        <v>18749.07</v>
      </c>
      <c r="I2602" s="34">
        <v>18749.07</v>
      </c>
      <c r="J2602" s="34">
        <v>18749.07</v>
      </c>
      <c r="K2602" s="34">
        <v>18749.07</v>
      </c>
      <c r="L2602" s="34">
        <v>18749.07</v>
      </c>
      <c r="M2602" s="34">
        <v>18749.07</v>
      </c>
      <c r="N2602" s="34">
        <v>18749.07</v>
      </c>
      <c r="O2602" s="34">
        <v>6115.05</v>
      </c>
      <c r="P2602" s="34">
        <v>6115.05</v>
      </c>
      <c r="Q2602" s="34">
        <v>6115.05</v>
      </c>
      <c r="R2602" s="34">
        <v>6115.05</v>
      </c>
      <c r="S2602" s="34">
        <v>6115.05</v>
      </c>
    </row>
    <row r="2603" spans="2:19">
      <c r="B2603" s="5">
        <v>1987</v>
      </c>
      <c r="C2603" s="34">
        <v>8340.19</v>
      </c>
      <c r="D2603" s="34">
        <v>8340.19</v>
      </c>
      <c r="E2603" s="34">
        <v>8340.19</v>
      </c>
      <c r="F2603" s="34">
        <v>8340.19</v>
      </c>
      <c r="G2603" s="34">
        <v>8340.19</v>
      </c>
      <c r="H2603" s="34">
        <v>8340.19</v>
      </c>
      <c r="I2603" s="34">
        <v>8340.19</v>
      </c>
      <c r="J2603" s="34">
        <v>8340.19</v>
      </c>
      <c r="K2603" s="34">
        <v>8340.19</v>
      </c>
      <c r="L2603" s="34">
        <v>8340.19</v>
      </c>
      <c r="M2603" s="34">
        <v>8340.19</v>
      </c>
      <c r="N2603" s="34">
        <v>8340.19</v>
      </c>
      <c r="O2603" s="34">
        <v>8340.19</v>
      </c>
      <c r="P2603" s="34">
        <v>8340.19</v>
      </c>
      <c r="Q2603" s="34">
        <v>8340.19</v>
      </c>
      <c r="R2603" s="34">
        <v>8340.19</v>
      </c>
      <c r="S2603" s="34">
        <v>8340.19</v>
      </c>
    </row>
    <row r="2604" spans="2:19">
      <c r="B2604" s="5">
        <v>1986</v>
      </c>
      <c r="C2604" s="34">
        <v>86632.29</v>
      </c>
      <c r="D2604" s="34">
        <v>86632.29</v>
      </c>
      <c r="E2604" s="34">
        <v>86632.29</v>
      </c>
      <c r="F2604" s="34">
        <v>86632.29</v>
      </c>
      <c r="G2604" s="34">
        <v>86632.29</v>
      </c>
      <c r="H2604" s="34">
        <v>86632.29</v>
      </c>
      <c r="I2604" s="34">
        <v>84449.079999999987</v>
      </c>
      <c r="J2604" s="34">
        <v>84449.079999999987</v>
      </c>
      <c r="K2604" s="34">
        <v>84449.079999999987</v>
      </c>
      <c r="L2604" s="34">
        <v>84449.079999999987</v>
      </c>
      <c r="M2604" s="34">
        <v>84449.079999999987</v>
      </c>
      <c r="N2604" s="34">
        <v>84449.079999999987</v>
      </c>
      <c r="O2604" s="34">
        <v>53080.3</v>
      </c>
      <c r="P2604" s="34">
        <v>53080.3</v>
      </c>
      <c r="Q2604" s="34">
        <v>53080.3</v>
      </c>
      <c r="R2604" s="34">
        <v>53080.3</v>
      </c>
      <c r="S2604" s="34">
        <v>53080.3</v>
      </c>
    </row>
    <row r="2605" spans="2:19">
      <c r="B2605" s="5">
        <v>1985</v>
      </c>
      <c r="C2605" s="34">
        <v>43019.58</v>
      </c>
      <c r="D2605" s="34">
        <v>43019.58</v>
      </c>
      <c r="E2605" s="34">
        <v>43019.58</v>
      </c>
      <c r="F2605" s="34">
        <v>43019.58</v>
      </c>
      <c r="G2605" s="34">
        <v>43019.58</v>
      </c>
      <c r="H2605" s="34">
        <v>43019.58</v>
      </c>
      <c r="I2605" s="34">
        <v>43019.579999999994</v>
      </c>
      <c r="J2605" s="34">
        <v>43019.579999999994</v>
      </c>
      <c r="K2605" s="34">
        <v>43019.579999999994</v>
      </c>
      <c r="L2605" s="34">
        <v>43019.579999999994</v>
      </c>
      <c r="M2605" s="34">
        <v>43019.579999999994</v>
      </c>
      <c r="N2605" s="34">
        <v>43019.579999999994</v>
      </c>
      <c r="O2605" s="34">
        <v>19147.37</v>
      </c>
      <c r="P2605" s="34">
        <v>19147.37</v>
      </c>
      <c r="Q2605" s="34">
        <v>19147.37</v>
      </c>
      <c r="R2605" s="34">
        <v>19147.37</v>
      </c>
      <c r="S2605" s="34">
        <v>19147.37</v>
      </c>
    </row>
    <row r="2606" spans="2:19">
      <c r="B2606" s="5">
        <v>1984</v>
      </c>
      <c r="C2606" s="34">
        <v>12344.12</v>
      </c>
      <c r="D2606" s="34">
        <v>12344.12</v>
      </c>
      <c r="E2606" s="34">
        <v>12344.12</v>
      </c>
      <c r="F2606" s="34">
        <v>12344.12</v>
      </c>
      <c r="G2606" s="34">
        <v>12344.12</v>
      </c>
      <c r="H2606" s="34">
        <v>12344.12</v>
      </c>
      <c r="I2606" s="34">
        <v>12344.12</v>
      </c>
      <c r="J2606" s="34">
        <v>12344.12</v>
      </c>
      <c r="K2606" s="34">
        <v>12344.12</v>
      </c>
      <c r="L2606" s="34">
        <v>12344.12</v>
      </c>
      <c r="M2606" s="34">
        <v>12344.12</v>
      </c>
      <c r="N2606" s="34">
        <v>12344.12</v>
      </c>
      <c r="O2606" s="34">
        <v>0</v>
      </c>
      <c r="P2606" s="34">
        <v>0</v>
      </c>
      <c r="Q2606" s="34">
        <v>0</v>
      </c>
      <c r="R2606" s="34">
        <v>0</v>
      </c>
      <c r="S2606" s="34">
        <v>0</v>
      </c>
    </row>
    <row r="2607" spans="2:19">
      <c r="B2607" s="5">
        <v>1983</v>
      </c>
      <c r="C2607" s="34">
        <v>47601.78</v>
      </c>
      <c r="D2607" s="34">
        <v>47709.649999999994</v>
      </c>
      <c r="E2607" s="34">
        <v>47709.649999999994</v>
      </c>
      <c r="F2607" s="34">
        <v>47709.649999999994</v>
      </c>
      <c r="G2607" s="34">
        <v>47709.649999999994</v>
      </c>
      <c r="H2607" s="34">
        <v>47709.649999999994</v>
      </c>
      <c r="I2607" s="34">
        <v>47709.649999999994</v>
      </c>
      <c r="J2607" s="34">
        <v>47709.649999999994</v>
      </c>
      <c r="K2607" s="34">
        <v>47709.649999999994</v>
      </c>
      <c r="L2607" s="34">
        <v>47709.649999999994</v>
      </c>
      <c r="M2607" s="34">
        <v>47709.649999999994</v>
      </c>
      <c r="N2607" s="34">
        <v>47709.649999999994</v>
      </c>
      <c r="O2607" s="34">
        <v>26885.26</v>
      </c>
      <c r="P2607" s="34">
        <v>26885.26</v>
      </c>
      <c r="Q2607" s="34">
        <v>26885.26</v>
      </c>
      <c r="R2607" s="34">
        <v>26885.26</v>
      </c>
      <c r="S2607" s="34">
        <v>26885.26</v>
      </c>
    </row>
    <row r="2608" spans="2:19">
      <c r="B2608" s="5">
        <v>1982</v>
      </c>
      <c r="C2608" s="34"/>
      <c r="D2608" s="34"/>
      <c r="E2608" s="34"/>
      <c r="F2608" s="34"/>
      <c r="G2608" s="34"/>
      <c r="H2608" s="34"/>
      <c r="I2608" s="34"/>
      <c r="J2608" s="34"/>
      <c r="K2608" s="34"/>
      <c r="L2608" s="34"/>
      <c r="M2608" s="34"/>
      <c r="N2608" s="34"/>
      <c r="O2608" s="34">
        <v>0</v>
      </c>
      <c r="P2608" s="34">
        <v>0</v>
      </c>
      <c r="Q2608" s="34">
        <v>0</v>
      </c>
      <c r="R2608" s="34">
        <v>0</v>
      </c>
      <c r="S2608" s="34">
        <v>0</v>
      </c>
    </row>
    <row r="2609" spans="2:19">
      <c r="B2609" s="5">
        <v>1981</v>
      </c>
      <c r="C2609" s="34">
        <v>26787.09</v>
      </c>
      <c r="D2609" s="34">
        <v>26787.09</v>
      </c>
      <c r="E2609" s="34">
        <v>26787.09</v>
      </c>
      <c r="F2609" s="34">
        <v>26787.09</v>
      </c>
      <c r="G2609" s="34">
        <v>26787.09</v>
      </c>
      <c r="H2609" s="34">
        <v>26787.09</v>
      </c>
      <c r="I2609" s="34">
        <v>26787.09</v>
      </c>
      <c r="J2609" s="34">
        <v>26787.09</v>
      </c>
      <c r="K2609" s="34">
        <v>26787.09</v>
      </c>
      <c r="L2609" s="34">
        <v>26787.09</v>
      </c>
      <c r="M2609" s="34">
        <v>26787.09</v>
      </c>
      <c r="N2609" s="34">
        <v>26787.09</v>
      </c>
      <c r="O2609" s="34">
        <v>17780.68</v>
      </c>
      <c r="P2609" s="34">
        <v>17780.68</v>
      </c>
      <c r="Q2609" s="34">
        <v>17780.68</v>
      </c>
      <c r="R2609" s="34">
        <v>17780.68</v>
      </c>
      <c r="S2609" s="34">
        <v>17780.68</v>
      </c>
    </row>
    <row r="2610" spans="2:19">
      <c r="B2610" s="5">
        <v>1980</v>
      </c>
      <c r="C2610" s="34">
        <v>59128.86</v>
      </c>
      <c r="D2610" s="34">
        <v>59128.86</v>
      </c>
      <c r="E2610" s="34">
        <v>59128.86</v>
      </c>
      <c r="F2610" s="34">
        <v>59128.86</v>
      </c>
      <c r="G2610" s="34">
        <v>59128.86</v>
      </c>
      <c r="H2610" s="34">
        <v>59128.86</v>
      </c>
      <c r="I2610" s="34">
        <v>59128.86</v>
      </c>
      <c r="J2610" s="34">
        <v>59128.86</v>
      </c>
      <c r="K2610" s="34">
        <v>59128.86</v>
      </c>
      <c r="L2610" s="34">
        <v>59128.86</v>
      </c>
      <c r="M2610" s="34">
        <v>59128.86</v>
      </c>
      <c r="N2610" s="34">
        <v>59128.86</v>
      </c>
      <c r="O2610" s="34">
        <v>48618.74</v>
      </c>
      <c r="P2610" s="34">
        <v>48618.74</v>
      </c>
      <c r="Q2610" s="34">
        <v>48618.74</v>
      </c>
      <c r="R2610" s="34">
        <v>48618.74</v>
      </c>
      <c r="S2610" s="34">
        <v>48618.74</v>
      </c>
    </row>
    <row r="2611" spans="2:19">
      <c r="B2611" s="5">
        <v>1979</v>
      </c>
      <c r="C2611" s="34">
        <v>15889.93</v>
      </c>
      <c r="D2611" s="34">
        <v>15889.93</v>
      </c>
      <c r="E2611" s="34">
        <v>15889.93</v>
      </c>
      <c r="F2611" s="34">
        <v>15889.93</v>
      </c>
      <c r="G2611" s="34">
        <v>15889.93</v>
      </c>
      <c r="H2611" s="34">
        <v>15889.93</v>
      </c>
      <c r="I2611" s="34">
        <v>15889.93</v>
      </c>
      <c r="J2611" s="34">
        <v>15889.93</v>
      </c>
      <c r="K2611" s="34">
        <v>15889.93</v>
      </c>
      <c r="L2611" s="34">
        <v>15889.93</v>
      </c>
      <c r="M2611" s="34">
        <v>15889.93</v>
      </c>
      <c r="N2611" s="34">
        <v>15889.93</v>
      </c>
      <c r="O2611" s="34">
        <v>0</v>
      </c>
      <c r="P2611" s="34">
        <v>0</v>
      </c>
      <c r="Q2611" s="34">
        <v>0</v>
      </c>
      <c r="R2611" s="34">
        <v>0</v>
      </c>
      <c r="S2611" s="34">
        <v>0</v>
      </c>
    </row>
    <row r="2612" spans="2:19">
      <c r="B2612" s="5">
        <v>1978</v>
      </c>
      <c r="C2612" s="34">
        <v>36694.910000000003</v>
      </c>
      <c r="D2612" s="34">
        <v>36694.910000000003</v>
      </c>
      <c r="E2612" s="34">
        <v>36694.910000000003</v>
      </c>
      <c r="F2612" s="34">
        <v>36694.910000000003</v>
      </c>
      <c r="G2612" s="34">
        <v>36694.910000000003</v>
      </c>
      <c r="H2612" s="34">
        <v>36694.910000000003</v>
      </c>
      <c r="I2612" s="34">
        <v>36694.909999999996</v>
      </c>
      <c r="J2612" s="34">
        <v>36694.909999999996</v>
      </c>
      <c r="K2612" s="34">
        <v>36694.909999999996</v>
      </c>
      <c r="L2612" s="34">
        <v>36694.909999999996</v>
      </c>
      <c r="M2612" s="34">
        <v>36694.909999999996</v>
      </c>
      <c r="N2612" s="34">
        <v>36694.909999999996</v>
      </c>
      <c r="O2612" s="34">
        <v>26612.240000000002</v>
      </c>
      <c r="P2612" s="34">
        <v>26612.240000000002</v>
      </c>
      <c r="Q2612" s="34">
        <v>26612.240000000002</v>
      </c>
      <c r="R2612" s="34">
        <v>26612.240000000002</v>
      </c>
      <c r="S2612" s="34">
        <v>26612.240000000002</v>
      </c>
    </row>
    <row r="2613" spans="2:19">
      <c r="B2613" s="5">
        <v>1977</v>
      </c>
      <c r="C2613" s="34">
        <v>18085.419999999998</v>
      </c>
      <c r="D2613" s="34">
        <v>18085.419999999998</v>
      </c>
      <c r="E2613" s="34">
        <v>18085.419999999998</v>
      </c>
      <c r="F2613" s="34">
        <v>18085.419999999998</v>
      </c>
      <c r="G2613" s="34">
        <v>18085.419999999998</v>
      </c>
      <c r="H2613" s="34">
        <v>18085.419999999998</v>
      </c>
      <c r="I2613" s="34">
        <v>18085.419999999998</v>
      </c>
      <c r="J2613" s="34">
        <v>18085.419999999998</v>
      </c>
      <c r="K2613" s="34">
        <v>18085.419999999998</v>
      </c>
      <c r="L2613" s="34">
        <v>18085.419999999998</v>
      </c>
      <c r="M2613" s="34">
        <v>18085.419999999998</v>
      </c>
      <c r="N2613" s="34">
        <v>18085.419999999998</v>
      </c>
      <c r="O2613" s="34">
        <v>15371.989999999998</v>
      </c>
      <c r="P2613" s="34">
        <v>15371.989999999998</v>
      </c>
      <c r="Q2613" s="34">
        <v>15371.989999999998</v>
      </c>
      <c r="R2613" s="34">
        <v>15371.989999999998</v>
      </c>
      <c r="S2613" s="34">
        <v>15371.989999999998</v>
      </c>
    </row>
    <row r="2614" spans="2:19">
      <c r="B2614" s="5">
        <v>1976</v>
      </c>
      <c r="C2614" s="34">
        <v>230408.58</v>
      </c>
      <c r="D2614" s="34">
        <v>230408.58</v>
      </c>
      <c r="E2614" s="34">
        <v>230408.58</v>
      </c>
      <c r="F2614" s="34">
        <v>230408.58</v>
      </c>
      <c r="G2614" s="34">
        <v>230408.58</v>
      </c>
      <c r="H2614" s="34">
        <v>230408.58</v>
      </c>
      <c r="I2614" s="34">
        <v>230408.58</v>
      </c>
      <c r="J2614" s="34">
        <v>230408.58</v>
      </c>
      <c r="K2614" s="34">
        <v>230408.58</v>
      </c>
      <c r="L2614" s="34">
        <v>230408.58</v>
      </c>
      <c r="M2614" s="34">
        <v>230408.58</v>
      </c>
      <c r="N2614" s="34">
        <v>230408.58</v>
      </c>
      <c r="O2614" s="34">
        <v>64405.4</v>
      </c>
      <c r="P2614" s="34">
        <v>64405.4</v>
      </c>
      <c r="Q2614" s="34">
        <v>64405.4</v>
      </c>
      <c r="R2614" s="34">
        <v>64405.4</v>
      </c>
      <c r="S2614" s="34">
        <v>64405.4</v>
      </c>
    </row>
    <row r="2615" spans="2:19">
      <c r="B2615" s="5">
        <v>1975</v>
      </c>
      <c r="C2615" s="34"/>
      <c r="D2615" s="34"/>
      <c r="E2615" s="34"/>
      <c r="F2615" s="34"/>
      <c r="G2615" s="34"/>
      <c r="H2615" s="34"/>
      <c r="I2615" s="34"/>
      <c r="J2615" s="34"/>
      <c r="K2615" s="34"/>
      <c r="L2615" s="34"/>
      <c r="M2615" s="34"/>
      <c r="N2615" s="34"/>
      <c r="O2615" s="34">
        <v>0</v>
      </c>
      <c r="P2615" s="34">
        <v>0</v>
      </c>
      <c r="Q2615" s="34">
        <v>0</v>
      </c>
      <c r="R2615" s="34">
        <v>0</v>
      </c>
      <c r="S2615" s="34">
        <v>0</v>
      </c>
    </row>
    <row r="2616" spans="2:19">
      <c r="B2616" s="5">
        <v>1974</v>
      </c>
      <c r="C2616" s="34">
        <v>72543.12</v>
      </c>
      <c r="D2616" s="34">
        <v>72543.12</v>
      </c>
      <c r="E2616" s="34">
        <v>72543.12</v>
      </c>
      <c r="F2616" s="34">
        <v>72543.12</v>
      </c>
      <c r="G2616" s="34">
        <v>72543.12</v>
      </c>
      <c r="H2616" s="34">
        <v>72543.12</v>
      </c>
      <c r="I2616" s="34">
        <v>72543.12</v>
      </c>
      <c r="J2616" s="34">
        <v>72543.12</v>
      </c>
      <c r="K2616" s="34">
        <v>72543.12</v>
      </c>
      <c r="L2616" s="34">
        <v>72543.12</v>
      </c>
      <c r="M2616" s="34">
        <v>72543.12</v>
      </c>
      <c r="N2616" s="34">
        <v>72543.12</v>
      </c>
      <c r="O2616" s="34">
        <v>40381.840000000004</v>
      </c>
      <c r="P2616" s="34">
        <v>40381.840000000004</v>
      </c>
      <c r="Q2616" s="34">
        <v>40381.840000000004</v>
      </c>
      <c r="R2616" s="34">
        <v>40381.840000000004</v>
      </c>
      <c r="S2616" s="34">
        <v>40381.840000000004</v>
      </c>
    </row>
    <row r="2617" spans="2:19">
      <c r="B2617" s="5">
        <v>1973</v>
      </c>
      <c r="C2617" s="34">
        <v>85976.59</v>
      </c>
      <c r="D2617" s="34">
        <v>85976.59</v>
      </c>
      <c r="E2617" s="34">
        <v>85976.59</v>
      </c>
      <c r="F2617" s="34">
        <v>85976.59</v>
      </c>
      <c r="G2617" s="34">
        <v>85976.59</v>
      </c>
      <c r="H2617" s="34">
        <v>85976.59</v>
      </c>
      <c r="I2617" s="34">
        <v>85976.59</v>
      </c>
      <c r="J2617" s="34">
        <v>85976.59</v>
      </c>
      <c r="K2617" s="34">
        <v>85976.59</v>
      </c>
      <c r="L2617" s="34">
        <v>85976.59</v>
      </c>
      <c r="M2617" s="34">
        <v>85976.59</v>
      </c>
      <c r="N2617" s="34">
        <v>85976.59</v>
      </c>
      <c r="O2617" s="34">
        <v>56772.210000000006</v>
      </c>
      <c r="P2617" s="34">
        <v>56772.210000000006</v>
      </c>
      <c r="Q2617" s="34">
        <v>56772.210000000006</v>
      </c>
      <c r="R2617" s="34">
        <v>56772.210000000006</v>
      </c>
      <c r="S2617" s="34">
        <v>56772.210000000006</v>
      </c>
    </row>
    <row r="2618" spans="2:19">
      <c r="B2618" s="5">
        <v>1972</v>
      </c>
      <c r="C2618" s="34">
        <v>33364.86</v>
      </c>
      <c r="D2618" s="34">
        <v>33364.86</v>
      </c>
      <c r="E2618" s="34">
        <v>33364.86</v>
      </c>
      <c r="F2618" s="34">
        <v>33364.86</v>
      </c>
      <c r="G2618" s="34">
        <v>33364.86</v>
      </c>
      <c r="H2618" s="34">
        <v>33364.86</v>
      </c>
      <c r="I2618" s="34">
        <v>33364.86</v>
      </c>
      <c r="J2618" s="34">
        <v>33364.86</v>
      </c>
      <c r="K2618" s="34">
        <v>33364.86</v>
      </c>
      <c r="L2618" s="34">
        <v>33364.86</v>
      </c>
      <c r="M2618" s="34">
        <v>33364.86</v>
      </c>
      <c r="N2618" s="34">
        <v>33364.86</v>
      </c>
      <c r="O2618" s="34">
        <v>11063.85</v>
      </c>
      <c r="P2618" s="34">
        <v>11063.85</v>
      </c>
      <c r="Q2618" s="34">
        <v>11063.85</v>
      </c>
      <c r="R2618" s="34">
        <v>11063.85</v>
      </c>
      <c r="S2618" s="34">
        <v>11063.85</v>
      </c>
    </row>
    <row r="2619" spans="2:19">
      <c r="B2619" s="5">
        <v>1971</v>
      </c>
      <c r="C2619" s="34">
        <v>13173.94</v>
      </c>
      <c r="D2619" s="34">
        <v>13173.94</v>
      </c>
      <c r="E2619" s="34">
        <v>13173.94</v>
      </c>
      <c r="F2619" s="34">
        <v>13173.94</v>
      </c>
      <c r="G2619" s="34">
        <v>13173.94</v>
      </c>
      <c r="H2619" s="34">
        <v>13173.94</v>
      </c>
      <c r="I2619" s="34">
        <v>13173.94</v>
      </c>
      <c r="J2619" s="34">
        <v>13173.94</v>
      </c>
      <c r="K2619" s="34">
        <v>13173.94</v>
      </c>
      <c r="L2619" s="34">
        <v>13173.94</v>
      </c>
      <c r="M2619" s="34">
        <v>13173.94</v>
      </c>
      <c r="N2619" s="34">
        <v>13173.94</v>
      </c>
      <c r="O2619" s="34">
        <v>0</v>
      </c>
      <c r="P2619" s="34">
        <v>0</v>
      </c>
      <c r="Q2619" s="34">
        <v>0</v>
      </c>
      <c r="R2619" s="34">
        <v>0</v>
      </c>
      <c r="S2619" s="34">
        <v>0</v>
      </c>
    </row>
    <row r="2620" spans="2:19">
      <c r="B2620" s="5">
        <v>1970</v>
      </c>
      <c r="C2620" s="34">
        <v>33086.21</v>
      </c>
      <c r="D2620" s="34">
        <v>33086.21</v>
      </c>
      <c r="E2620" s="34">
        <v>33086.21</v>
      </c>
      <c r="F2620" s="34">
        <v>33086.21</v>
      </c>
      <c r="G2620" s="34">
        <v>33086.21</v>
      </c>
      <c r="H2620" s="34">
        <v>33086.21</v>
      </c>
      <c r="I2620" s="34">
        <v>33086.21</v>
      </c>
      <c r="J2620" s="34">
        <v>33086.21</v>
      </c>
      <c r="K2620" s="34">
        <v>33086.21</v>
      </c>
      <c r="L2620" s="34">
        <v>33086.21</v>
      </c>
      <c r="M2620" s="34">
        <v>33086.21</v>
      </c>
      <c r="N2620" s="34">
        <v>33086.21</v>
      </c>
      <c r="O2620" s="34">
        <v>0</v>
      </c>
      <c r="P2620" s="34">
        <v>0</v>
      </c>
      <c r="Q2620" s="34">
        <v>0</v>
      </c>
      <c r="R2620" s="34">
        <v>0</v>
      </c>
      <c r="S2620" s="34">
        <v>0</v>
      </c>
    </row>
    <row r="2621" spans="2:19">
      <c r="B2621" s="5">
        <v>1969</v>
      </c>
      <c r="C2621" s="34">
        <v>25998.17</v>
      </c>
      <c r="D2621" s="34">
        <v>25998.17</v>
      </c>
      <c r="E2621" s="34">
        <v>25998.17</v>
      </c>
      <c r="F2621" s="34">
        <v>25998.17</v>
      </c>
      <c r="G2621" s="34">
        <v>25998.17</v>
      </c>
      <c r="H2621" s="34">
        <v>25998.17</v>
      </c>
      <c r="I2621" s="34">
        <v>25998.17</v>
      </c>
      <c r="J2621" s="34">
        <v>25998.17</v>
      </c>
      <c r="K2621" s="34">
        <v>25998.17</v>
      </c>
      <c r="L2621" s="34">
        <v>25998.17</v>
      </c>
      <c r="M2621" s="34">
        <v>25998.17</v>
      </c>
      <c r="N2621" s="34">
        <v>25998.17</v>
      </c>
      <c r="O2621" s="34">
        <v>0</v>
      </c>
      <c r="P2621" s="34">
        <v>0</v>
      </c>
      <c r="Q2621" s="34">
        <v>0</v>
      </c>
      <c r="R2621" s="34">
        <v>0</v>
      </c>
      <c r="S2621" s="34">
        <v>0</v>
      </c>
    </row>
    <row r="2622" spans="2:19">
      <c r="B2622" s="5">
        <v>1968</v>
      </c>
      <c r="C2622" s="34">
        <v>6109.94</v>
      </c>
      <c r="D2622" s="34">
        <v>6109.94</v>
      </c>
      <c r="E2622" s="34">
        <v>6109.94</v>
      </c>
      <c r="F2622" s="34">
        <v>6109.94</v>
      </c>
      <c r="G2622" s="34">
        <v>6109.94</v>
      </c>
      <c r="H2622" s="34">
        <v>6109.94</v>
      </c>
      <c r="I2622" s="34">
        <v>6109.94</v>
      </c>
      <c r="J2622" s="34">
        <v>6109.94</v>
      </c>
      <c r="K2622" s="34">
        <v>6109.94</v>
      </c>
      <c r="L2622" s="34">
        <v>6109.94</v>
      </c>
      <c r="M2622" s="34">
        <v>6109.94</v>
      </c>
      <c r="N2622" s="34">
        <v>6109.94</v>
      </c>
      <c r="O2622" s="34">
        <v>0</v>
      </c>
      <c r="P2622" s="34">
        <v>0</v>
      </c>
      <c r="Q2622" s="34">
        <v>0</v>
      </c>
      <c r="R2622" s="34">
        <v>0</v>
      </c>
      <c r="S2622" s="34">
        <v>0</v>
      </c>
    </row>
    <row r="2623" spans="2:19">
      <c r="B2623" s="5">
        <v>1967</v>
      </c>
      <c r="C2623" s="34">
        <v>19459.759999999998</v>
      </c>
      <c r="D2623" s="34">
        <v>13590.13</v>
      </c>
      <c r="E2623" s="34">
        <v>13590.13</v>
      </c>
      <c r="F2623" s="34">
        <v>13590.13</v>
      </c>
      <c r="G2623" s="34">
        <v>13590.13</v>
      </c>
      <c r="H2623" s="34">
        <v>13590.13</v>
      </c>
      <c r="I2623" s="34">
        <v>13590.13</v>
      </c>
      <c r="J2623" s="34">
        <v>13590.13</v>
      </c>
      <c r="K2623" s="34">
        <v>13590.13</v>
      </c>
      <c r="L2623" s="34">
        <v>13590.13</v>
      </c>
      <c r="M2623" s="34">
        <v>13590.13</v>
      </c>
      <c r="N2623" s="34">
        <v>13590.13</v>
      </c>
      <c r="O2623" s="34">
        <v>0</v>
      </c>
      <c r="P2623" s="34">
        <v>0</v>
      </c>
      <c r="Q2623" s="34">
        <v>0</v>
      </c>
      <c r="R2623" s="34">
        <v>0</v>
      </c>
      <c r="S2623" s="34">
        <v>0</v>
      </c>
    </row>
    <row r="2624" spans="2:19">
      <c r="B2624" s="5">
        <v>1966</v>
      </c>
      <c r="C2624" s="34">
        <v>8665.8799999999992</v>
      </c>
      <c r="D2624" s="34">
        <v>7873.38</v>
      </c>
      <c r="E2624" s="34">
        <v>7873.38</v>
      </c>
      <c r="F2624" s="34">
        <v>7873.38</v>
      </c>
      <c r="G2624" s="34">
        <v>7873.38</v>
      </c>
      <c r="H2624" s="34">
        <v>7873.38</v>
      </c>
      <c r="I2624" s="34">
        <v>7873.38</v>
      </c>
      <c r="J2624" s="34">
        <v>7873.38</v>
      </c>
      <c r="K2624" s="34">
        <v>7873.38</v>
      </c>
      <c r="L2624" s="34">
        <v>7873.38</v>
      </c>
      <c r="M2624" s="34">
        <v>7873.38</v>
      </c>
      <c r="N2624" s="34">
        <v>7873.38</v>
      </c>
      <c r="O2624" s="34">
        <v>0</v>
      </c>
      <c r="P2624" s="34">
        <v>0</v>
      </c>
      <c r="Q2624" s="34">
        <v>0</v>
      </c>
      <c r="R2624" s="34">
        <v>0</v>
      </c>
      <c r="S2624" s="34">
        <v>0</v>
      </c>
    </row>
    <row r="2625" spans="2:19">
      <c r="B2625" s="5">
        <v>1965</v>
      </c>
      <c r="C2625" s="34">
        <v>23928.46</v>
      </c>
      <c r="D2625" s="34">
        <v>16781.62</v>
      </c>
      <c r="E2625" s="34">
        <v>16781.62</v>
      </c>
      <c r="F2625" s="34">
        <v>16781.62</v>
      </c>
      <c r="G2625" s="34">
        <v>16781.62</v>
      </c>
      <c r="H2625" s="34">
        <v>16781.62</v>
      </c>
      <c r="I2625" s="34">
        <v>16781.62</v>
      </c>
      <c r="J2625" s="34">
        <v>16781.62</v>
      </c>
      <c r="K2625" s="34">
        <v>16781.62</v>
      </c>
      <c r="L2625" s="34">
        <v>16781.62</v>
      </c>
      <c r="M2625" s="34">
        <v>16781.62</v>
      </c>
      <c r="N2625" s="34">
        <v>16781.62</v>
      </c>
      <c r="O2625" s="34">
        <v>0</v>
      </c>
      <c r="P2625" s="34">
        <v>0</v>
      </c>
      <c r="Q2625" s="34">
        <v>0</v>
      </c>
      <c r="R2625" s="34">
        <v>0</v>
      </c>
      <c r="S2625" s="34">
        <v>0</v>
      </c>
    </row>
    <row r="2626" spans="2:19">
      <c r="B2626" s="5">
        <v>1964</v>
      </c>
      <c r="C2626" s="34">
        <v>15994.24</v>
      </c>
      <c r="D2626" s="34">
        <v>11392.61</v>
      </c>
      <c r="E2626" s="34">
        <v>11392.61</v>
      </c>
      <c r="F2626" s="34">
        <v>11392.61</v>
      </c>
      <c r="G2626" s="34">
        <v>11392.61</v>
      </c>
      <c r="H2626" s="34">
        <v>11392.61</v>
      </c>
      <c r="I2626" s="34">
        <v>4563.28</v>
      </c>
      <c r="J2626" s="34">
        <v>4563.28</v>
      </c>
      <c r="K2626" s="34">
        <v>4563.28</v>
      </c>
      <c r="L2626" s="34">
        <v>4563.28</v>
      </c>
      <c r="M2626" s="34">
        <v>4563.28</v>
      </c>
      <c r="N2626" s="34">
        <v>4563.28</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c r="N2627" s="34"/>
      <c r="O2627" s="34">
        <v>0</v>
      </c>
      <c r="P2627" s="34">
        <v>0</v>
      </c>
      <c r="Q2627" s="34">
        <v>0</v>
      </c>
      <c r="R2627" s="34">
        <v>0</v>
      </c>
      <c r="S2627" s="34">
        <v>0</v>
      </c>
    </row>
    <row r="2628" spans="2:19">
      <c r="B2628" s="5">
        <v>1962</v>
      </c>
      <c r="C2628" s="34">
        <v>25816.16</v>
      </c>
      <c r="D2628" s="34">
        <v>139761.54999999999</v>
      </c>
      <c r="E2628" s="34">
        <v>139761.54999999999</v>
      </c>
      <c r="F2628" s="34">
        <v>139761.54999999999</v>
      </c>
      <c r="G2628" s="34">
        <v>139761.54999999999</v>
      </c>
      <c r="H2628" s="34">
        <v>139761.54999999999</v>
      </c>
      <c r="I2628" s="34">
        <v>32645.489999999998</v>
      </c>
      <c r="J2628" s="34">
        <v>32645.489999999998</v>
      </c>
      <c r="K2628" s="34">
        <v>32645.489999999998</v>
      </c>
      <c r="L2628" s="34">
        <v>32645.489999999998</v>
      </c>
      <c r="M2628" s="34">
        <v>32645.489999999998</v>
      </c>
      <c r="N2628" s="34">
        <v>32645.489999999998</v>
      </c>
      <c r="O2628" s="34">
        <v>0</v>
      </c>
      <c r="P2628" s="34">
        <v>0</v>
      </c>
      <c r="Q2628" s="34">
        <v>0</v>
      </c>
      <c r="R2628" s="34">
        <v>0</v>
      </c>
      <c r="S2628" s="34">
        <v>0</v>
      </c>
    </row>
    <row r="2629" spans="2:19">
      <c r="B2629" s="5">
        <v>1961</v>
      </c>
      <c r="C2629" s="34">
        <v>10665.55</v>
      </c>
      <c r="D2629" s="34">
        <v>10665.55</v>
      </c>
      <c r="E2629" s="34">
        <v>10665.55</v>
      </c>
      <c r="F2629" s="34">
        <v>10665.55</v>
      </c>
      <c r="G2629" s="34">
        <v>10665.55</v>
      </c>
      <c r="H2629" s="34">
        <v>10665.55</v>
      </c>
      <c r="I2629" s="34">
        <v>7174.45</v>
      </c>
      <c r="J2629" s="34">
        <v>7174.45</v>
      </c>
      <c r="K2629" s="34">
        <v>7174.45</v>
      </c>
      <c r="L2629" s="34">
        <v>7174.45</v>
      </c>
      <c r="M2629" s="34">
        <v>7174.45</v>
      </c>
      <c r="N2629" s="34">
        <v>7174.45</v>
      </c>
      <c r="O2629" s="34">
        <v>0</v>
      </c>
      <c r="P2629" s="34">
        <v>0</v>
      </c>
      <c r="Q2629" s="34">
        <v>0</v>
      </c>
      <c r="R2629" s="34">
        <v>0</v>
      </c>
      <c r="S2629" s="34">
        <v>0</v>
      </c>
    </row>
    <row r="2630" spans="2:19">
      <c r="B2630" s="5">
        <v>1960</v>
      </c>
      <c r="C2630" s="34"/>
      <c r="D2630" s="34"/>
      <c r="E2630" s="34"/>
      <c r="F2630" s="34"/>
      <c r="G2630" s="34"/>
      <c r="H2630" s="34"/>
      <c r="I2630" s="34">
        <v>4254.97</v>
      </c>
      <c r="J2630" s="34">
        <v>4254.97</v>
      </c>
      <c r="K2630" s="34">
        <v>4254.97</v>
      </c>
      <c r="L2630" s="34">
        <v>4254.97</v>
      </c>
      <c r="M2630" s="34">
        <v>4254.97</v>
      </c>
      <c r="N2630" s="34">
        <v>4254.97</v>
      </c>
      <c r="O2630" s="34">
        <v>763.87</v>
      </c>
      <c r="P2630" s="34">
        <v>763.87</v>
      </c>
      <c r="Q2630" s="34">
        <v>763.87</v>
      </c>
      <c r="R2630" s="34">
        <v>763.87</v>
      </c>
      <c r="S2630" s="34">
        <v>763.87</v>
      </c>
    </row>
    <row r="2631" spans="2:19">
      <c r="B2631" s="5">
        <v>1959</v>
      </c>
      <c r="C2631" s="34"/>
      <c r="D2631" s="34"/>
      <c r="E2631" s="34"/>
      <c r="F2631" s="34"/>
      <c r="G2631" s="34"/>
      <c r="H2631" s="34"/>
      <c r="I2631" s="34"/>
      <c r="J2631" s="34"/>
      <c r="K2631" s="34"/>
      <c r="L2631" s="34"/>
      <c r="M2631" s="34"/>
      <c r="N2631" s="34"/>
      <c r="O2631" s="34">
        <v>0</v>
      </c>
      <c r="P2631" s="34">
        <v>0</v>
      </c>
      <c r="Q2631" s="34">
        <v>0</v>
      </c>
      <c r="R2631" s="34">
        <v>0</v>
      </c>
      <c r="S2631" s="34">
        <v>0</v>
      </c>
    </row>
    <row r="2632" spans="2:19">
      <c r="B2632" s="5">
        <v>1958</v>
      </c>
      <c r="C2632" s="34"/>
      <c r="D2632" s="34"/>
      <c r="E2632" s="34"/>
      <c r="F2632" s="34"/>
      <c r="G2632" s="34"/>
      <c r="H2632" s="34"/>
      <c r="I2632" s="34">
        <v>76982.150000000009</v>
      </c>
      <c r="J2632" s="34">
        <v>76982.150000000009</v>
      </c>
      <c r="K2632" s="34">
        <v>76982.150000000009</v>
      </c>
      <c r="L2632" s="34">
        <v>76982.150000000009</v>
      </c>
      <c r="M2632" s="34">
        <v>76982.150000000009</v>
      </c>
      <c r="N2632" s="34">
        <v>76982.150000000009</v>
      </c>
      <c r="O2632" s="34">
        <v>649.85</v>
      </c>
      <c r="P2632" s="34">
        <v>649.85</v>
      </c>
      <c r="Q2632" s="34">
        <v>649.85</v>
      </c>
      <c r="R2632" s="34">
        <v>649.85</v>
      </c>
      <c r="S2632" s="34">
        <v>649.85</v>
      </c>
    </row>
    <row r="2633" spans="2:19">
      <c r="B2633" s="5">
        <v>1957</v>
      </c>
      <c r="C2633" s="34"/>
      <c r="D2633" s="34"/>
      <c r="E2633" s="34"/>
      <c r="F2633" s="34"/>
      <c r="G2633" s="34"/>
      <c r="H2633" s="34"/>
      <c r="I2633" s="34">
        <v>13345.23</v>
      </c>
      <c r="J2633" s="34">
        <v>13345.23</v>
      </c>
      <c r="K2633" s="34">
        <v>13345.23</v>
      </c>
      <c r="L2633" s="34">
        <v>13345.23</v>
      </c>
      <c r="M2633" s="34">
        <v>13345.23</v>
      </c>
      <c r="N2633" s="34">
        <v>13345.23</v>
      </c>
      <c r="O2633" s="34">
        <v>0</v>
      </c>
      <c r="P2633" s="34">
        <v>0</v>
      </c>
      <c r="Q2633" s="34">
        <v>0</v>
      </c>
      <c r="R2633" s="34">
        <v>0</v>
      </c>
      <c r="S2633" s="34">
        <v>0</v>
      </c>
    </row>
    <row r="2634" spans="2:19">
      <c r="B2634" s="5">
        <v>1956</v>
      </c>
      <c r="C2634" s="34"/>
      <c r="D2634" s="34"/>
      <c r="E2634" s="34"/>
      <c r="F2634" s="34"/>
      <c r="G2634" s="34"/>
      <c r="H2634" s="34"/>
      <c r="I2634" s="34">
        <v>1009.29</v>
      </c>
      <c r="J2634" s="34">
        <v>1009.29</v>
      </c>
      <c r="K2634" s="34">
        <v>1009.29</v>
      </c>
      <c r="L2634" s="34">
        <v>1009.29</v>
      </c>
      <c r="M2634" s="34">
        <v>1009.29</v>
      </c>
      <c r="N2634" s="34">
        <v>1009.29</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c r="N2635" s="34"/>
      <c r="O2635" s="34">
        <v>0</v>
      </c>
      <c r="P2635" s="34">
        <v>0</v>
      </c>
      <c r="Q2635" s="34">
        <v>0</v>
      </c>
      <c r="R2635" s="34">
        <v>0</v>
      </c>
      <c r="S2635" s="34">
        <v>0</v>
      </c>
    </row>
    <row r="2636" spans="2:19">
      <c r="B2636" s="5">
        <v>1954</v>
      </c>
      <c r="C2636" s="34"/>
      <c r="D2636" s="34"/>
      <c r="E2636" s="34"/>
      <c r="F2636" s="34"/>
      <c r="G2636" s="34"/>
      <c r="H2636" s="34"/>
      <c r="I2636" s="34">
        <v>23261.120000000003</v>
      </c>
      <c r="J2636" s="34">
        <v>23261.120000000003</v>
      </c>
      <c r="K2636" s="34">
        <v>23261.120000000003</v>
      </c>
      <c r="L2636" s="34">
        <v>23261.120000000003</v>
      </c>
      <c r="M2636" s="34">
        <v>23261.120000000003</v>
      </c>
      <c r="N2636" s="34">
        <v>23261.120000000003</v>
      </c>
      <c r="O2636" s="34">
        <v>769.49</v>
      </c>
      <c r="P2636" s="34">
        <v>769.49</v>
      </c>
      <c r="Q2636" s="34">
        <v>769.49</v>
      </c>
      <c r="R2636" s="34">
        <v>769.49</v>
      </c>
      <c r="S2636" s="34">
        <v>769.49</v>
      </c>
    </row>
    <row r="2637" spans="2:19">
      <c r="B2637" s="5">
        <v>1953</v>
      </c>
      <c r="C2637" s="34"/>
      <c r="D2637" s="34"/>
      <c r="E2637" s="34"/>
      <c r="F2637" s="34"/>
      <c r="G2637" s="34"/>
      <c r="H2637" s="34"/>
      <c r="I2637" s="34"/>
      <c r="J2637" s="34"/>
      <c r="K2637" s="34"/>
      <c r="L2637" s="34"/>
      <c r="M2637" s="34"/>
      <c r="N2637" s="34"/>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c r="N2638" s="34"/>
      <c r="O2638" s="34">
        <v>0</v>
      </c>
      <c r="P2638" s="34">
        <v>0</v>
      </c>
      <c r="Q2638" s="34">
        <v>0</v>
      </c>
      <c r="R2638" s="34">
        <v>0</v>
      </c>
      <c r="S2638" s="34">
        <v>0</v>
      </c>
    </row>
    <row r="2639" spans="2:19">
      <c r="B2639" s="5">
        <v>1951</v>
      </c>
      <c r="C2639" s="34"/>
      <c r="D2639" s="34"/>
      <c r="E2639" s="34"/>
      <c r="F2639" s="34"/>
      <c r="G2639" s="34"/>
      <c r="H2639" s="34"/>
      <c r="I2639" s="34">
        <v>766.94</v>
      </c>
      <c r="J2639" s="34">
        <v>766.94</v>
      </c>
      <c r="K2639" s="34">
        <v>766.94</v>
      </c>
      <c r="L2639" s="34">
        <v>766.94</v>
      </c>
      <c r="M2639" s="34">
        <v>766.94</v>
      </c>
      <c r="N2639" s="34">
        <v>766.94</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c r="N2640" s="34"/>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c r="N2641" s="34"/>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c r="N2642" s="34"/>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c r="N2643" s="34"/>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c r="N2644" s="34"/>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c r="N2645" s="34"/>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c r="N2646" s="34"/>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c r="N2647" s="34"/>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c r="N2648" s="34"/>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c r="N2649" s="34"/>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c r="N2650" s="34"/>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c r="N2651" s="34"/>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c r="N2652" s="34"/>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c r="N2653" s="34"/>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c r="N2654" s="34"/>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c r="N2655" s="34"/>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c r="N2656" s="34"/>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c r="N2657" s="34"/>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c r="N2658" s="34"/>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c r="N2659" s="34"/>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c r="N2660" s="34"/>
      <c r="O2660" s="34">
        <v>0</v>
      </c>
      <c r="P2660" s="34">
        <v>0</v>
      </c>
      <c r="Q2660" s="34">
        <v>0</v>
      </c>
      <c r="R2660" s="34">
        <v>0</v>
      </c>
      <c r="S2660" s="34">
        <v>0</v>
      </c>
    </row>
    <row r="2661" spans="1:19" ht="38.25">
      <c r="A2661" s="63" t="s">
        <v>131</v>
      </c>
      <c r="B2661" s="6" t="s">
        <v>10</v>
      </c>
      <c r="C2661" s="7">
        <f>SUM(C2584:C2660)</f>
        <v>2302551.61</v>
      </c>
      <c r="D2661" s="7">
        <f>SUM(D2583:D2660)</f>
        <v>2545194.0199999991</v>
      </c>
      <c r="E2661" s="7">
        <f>SUM(E2582:E2660)</f>
        <v>2581945.9299999988</v>
      </c>
      <c r="F2661" s="7">
        <f>SUM(F2581:F2660)</f>
        <v>2628882.7599999988</v>
      </c>
      <c r="G2661" s="7">
        <f>SUM(G2580:G2660)</f>
        <v>2671633.3099999991</v>
      </c>
      <c r="H2661" s="7">
        <f>SUM(H2574:H2660)</f>
        <v>2745787.2299999991</v>
      </c>
      <c r="I2661" s="7">
        <f>SUM(I2574:I2660)</f>
        <v>2777553.65</v>
      </c>
      <c r="J2661" s="7">
        <f t="shared" ref="J2661" si="51">SUM(J2574:J2660)</f>
        <v>3101383.4299999997</v>
      </c>
      <c r="K2661" s="7">
        <f>SUM(K2574:K2660)</f>
        <v>3149860.7199999997</v>
      </c>
      <c r="L2661" s="7">
        <f t="shared" ref="L2661" si="52">SUM(L2574:L2660)</f>
        <v>3183039.6799999992</v>
      </c>
      <c r="M2661" s="7">
        <f>SUM(M2574:M2660)</f>
        <v>3198797.7299999995</v>
      </c>
      <c r="N2661" s="10">
        <f>SUM(N2569:N2660)</f>
        <v>3331604.1100000003</v>
      </c>
      <c r="O2661" s="10">
        <f>SUM(O2569:O2660)</f>
        <v>2631923.8354227943</v>
      </c>
      <c r="P2661" s="10">
        <f>SUM(P2569:P2660)</f>
        <v>2631923.8354227943</v>
      </c>
      <c r="Q2661" s="10">
        <f>SUM(Q2569:Q2660)</f>
        <v>2631923.8354227943</v>
      </c>
      <c r="R2661" s="10">
        <f>SUM(R2568:R2660)</f>
        <v>2631923.8354227943</v>
      </c>
      <c r="S2661" s="10">
        <f>SUM(S2568:S2660)</f>
        <v>2631923.8354227943</v>
      </c>
    </row>
    <row r="2662" spans="1:19">
      <c r="A2662" s="64"/>
      <c r="B2662" s="6"/>
      <c r="C2662" s="7"/>
      <c r="D2662" s="7"/>
      <c r="E2662" s="7"/>
      <c r="F2662" s="7"/>
      <c r="G2662" s="7"/>
      <c r="H2662" s="7"/>
      <c r="I2662" s="7"/>
      <c r="J2662" s="7"/>
      <c r="K2662" s="7"/>
      <c r="L2662" s="7"/>
      <c r="M2662" s="9"/>
    </row>
    <row r="2663" spans="1:19" ht="63.75">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63.75">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136268.60999999999</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v>130323.15</v>
      </c>
      <c r="Q2761" s="34">
        <v>130323.15</v>
      </c>
      <c r="R2761" s="34">
        <v>130323.15</v>
      </c>
      <c r="S2761" s="34">
        <v>130323.15</v>
      </c>
    </row>
    <row r="2762" spans="1:19">
      <c r="A2762" s="37"/>
      <c r="B2762" s="5">
        <v>2018</v>
      </c>
      <c r="C2762" s="33"/>
      <c r="D2762" s="33"/>
      <c r="E2762" s="33"/>
      <c r="F2762" s="33"/>
      <c r="G2762" s="33"/>
      <c r="H2762" s="33"/>
      <c r="I2762" s="33"/>
      <c r="J2762" s="33"/>
      <c r="K2762" s="33"/>
      <c r="L2762" s="33"/>
      <c r="M2762" s="33"/>
      <c r="N2762" s="33"/>
      <c r="O2762" s="34">
        <v>52432.39</v>
      </c>
      <c r="P2762" s="34">
        <v>52432.39</v>
      </c>
      <c r="Q2762" s="34">
        <v>52432.39</v>
      </c>
      <c r="R2762" s="34">
        <v>52432.39</v>
      </c>
      <c r="S2762" s="34">
        <v>52432.39</v>
      </c>
    </row>
    <row r="2763" spans="1:19">
      <c r="A2763" s="37"/>
      <c r="B2763" s="5">
        <v>2017</v>
      </c>
      <c r="C2763" s="33"/>
      <c r="D2763" s="33"/>
      <c r="E2763" s="33"/>
      <c r="F2763" s="33"/>
      <c r="G2763" s="33"/>
      <c r="H2763" s="33"/>
      <c r="I2763" s="33"/>
      <c r="J2763" s="33"/>
      <c r="K2763" s="33"/>
      <c r="L2763" s="33"/>
      <c r="M2763" s="33"/>
      <c r="N2763" s="34">
        <v>981277.68999999983</v>
      </c>
      <c r="O2763" s="34">
        <v>981277.68999999983</v>
      </c>
      <c r="P2763" s="34">
        <v>981277.68999999983</v>
      </c>
      <c r="Q2763" s="34">
        <v>981277.68999999983</v>
      </c>
      <c r="R2763" s="34">
        <v>981277.68999999983</v>
      </c>
      <c r="S2763" s="34">
        <v>981277.68999999983</v>
      </c>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981277.68999999983</v>
      </c>
      <c r="O2851" s="10">
        <f>SUM(O2759:O2850)</f>
        <v>1033710.0799999998</v>
      </c>
      <c r="P2851" s="10">
        <f>SUM(P2759:P2850)</f>
        <v>1164033.2299999997</v>
      </c>
      <c r="Q2851" s="10">
        <f>SUM(Q2759:Q2850)</f>
        <v>1164033.2299999997</v>
      </c>
      <c r="R2851" s="10">
        <f>SUM(R2758:R2850)</f>
        <v>1164033.2299999997</v>
      </c>
      <c r="S2851" s="10">
        <f>SUM(S2758:S2850)</f>
        <v>1300301.8399999999</v>
      </c>
    </row>
    <row r="2852" spans="1:19">
      <c r="A2852" s="64"/>
      <c r="B2852" s="6"/>
      <c r="C2852" s="7"/>
      <c r="D2852" s="7"/>
      <c r="E2852" s="7"/>
      <c r="F2852" s="7"/>
      <c r="G2852" s="7"/>
      <c r="H2852" s="7"/>
      <c r="I2852" s="7"/>
      <c r="J2852" s="7"/>
      <c r="K2852" s="7"/>
      <c r="L2852" s="7"/>
      <c r="M2852" s="9"/>
    </row>
    <row r="2853" spans="1:19" ht="63.75">
      <c r="A2853" s="65" t="s">
        <v>134</v>
      </c>
      <c r="B2853" s="5">
        <v>2022</v>
      </c>
      <c r="C2853" s="33"/>
      <c r="D2853" s="33"/>
      <c r="E2853" s="33"/>
      <c r="F2853" s="33"/>
      <c r="G2853" s="33"/>
      <c r="H2853" s="33"/>
      <c r="I2853" s="33"/>
      <c r="J2853" s="33"/>
      <c r="K2853" s="33"/>
      <c r="L2853" s="33"/>
      <c r="M2853" s="33"/>
      <c r="N2853" s="33"/>
      <c r="O2853" s="33"/>
      <c r="P2853" s="33"/>
      <c r="Q2853" s="33"/>
      <c r="R2853" s="62"/>
      <c r="S2853" s="34">
        <v>8066.11</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63.75">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8066.11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37398.020000000004</v>
      </c>
    </row>
    <row r="2949" spans="1:19">
      <c r="A2949" s="35"/>
      <c r="B2949" s="5">
        <v>2021</v>
      </c>
      <c r="C2949" s="33"/>
      <c r="D2949" s="33"/>
      <c r="E2949" s="33"/>
      <c r="F2949" s="33"/>
      <c r="G2949" s="33"/>
      <c r="H2949" s="33"/>
      <c r="I2949" s="33"/>
      <c r="J2949" s="33"/>
      <c r="K2949" s="33"/>
      <c r="L2949" s="33"/>
      <c r="M2949" s="33"/>
      <c r="N2949" s="33"/>
      <c r="O2949" s="33"/>
      <c r="P2949" s="33"/>
      <c r="Q2949" s="33"/>
      <c r="R2949" s="34">
        <v>175462.32</v>
      </c>
      <c r="S2949" s="34">
        <v>175462.32</v>
      </c>
    </row>
    <row r="2950" spans="1:19">
      <c r="B2950" s="5">
        <v>2020</v>
      </c>
      <c r="C2950" s="33"/>
      <c r="D2950" s="33"/>
      <c r="E2950" s="33"/>
      <c r="F2950" s="33"/>
      <c r="G2950" s="33"/>
      <c r="H2950" s="33"/>
      <c r="I2950" s="33"/>
      <c r="J2950" s="33"/>
      <c r="K2950" s="33"/>
      <c r="L2950" s="33"/>
      <c r="M2950" s="33"/>
      <c r="N2950" s="33"/>
      <c r="O2950" s="33"/>
      <c r="P2950" s="33"/>
      <c r="Q2950" s="34">
        <v>23398.35</v>
      </c>
      <c r="R2950" s="34">
        <v>23398.35</v>
      </c>
      <c r="S2950" s="34">
        <v>23398.35</v>
      </c>
    </row>
    <row r="2951" spans="1:19">
      <c r="A2951" s="37"/>
      <c r="B2951" s="5">
        <v>2019</v>
      </c>
      <c r="C2951" s="33"/>
      <c r="D2951" s="33"/>
      <c r="E2951" s="33"/>
      <c r="F2951" s="33"/>
      <c r="G2951" s="33"/>
      <c r="H2951" s="33"/>
      <c r="I2951" s="33"/>
      <c r="J2951" s="33"/>
      <c r="K2951" s="33"/>
      <c r="L2951" s="33"/>
      <c r="M2951" s="33"/>
      <c r="N2951" s="33"/>
      <c r="O2951" s="33"/>
      <c r="P2951" s="34">
        <v>68725.89</v>
      </c>
      <c r="Q2951" s="34">
        <v>68725.89</v>
      </c>
      <c r="R2951" s="34">
        <v>68725.89</v>
      </c>
      <c r="S2951" s="34">
        <v>68725.89</v>
      </c>
    </row>
    <row r="2952" spans="1:19">
      <c r="A2952" s="37"/>
      <c r="B2952" s="5">
        <v>2018</v>
      </c>
      <c r="C2952" s="33"/>
      <c r="D2952" s="33"/>
      <c r="E2952" s="33"/>
      <c r="F2952" s="33"/>
      <c r="G2952" s="33"/>
      <c r="H2952" s="33"/>
      <c r="I2952" s="33"/>
      <c r="J2952" s="33"/>
      <c r="K2952" s="33"/>
      <c r="L2952" s="33"/>
      <c r="M2952" s="33"/>
      <c r="N2952" s="33"/>
      <c r="O2952" s="34">
        <v>26663.25</v>
      </c>
      <c r="P2952" s="34">
        <v>26663.25</v>
      </c>
      <c r="Q2952" s="34">
        <v>26663.25</v>
      </c>
      <c r="R2952" s="34">
        <v>26663.25</v>
      </c>
      <c r="S2952" s="34">
        <v>26663.25</v>
      </c>
    </row>
    <row r="2953" spans="1:19">
      <c r="A2953" s="37"/>
      <c r="B2953" s="5">
        <v>2017</v>
      </c>
      <c r="C2953" s="33"/>
      <c r="D2953" s="33"/>
      <c r="E2953" s="33"/>
      <c r="F2953" s="33"/>
      <c r="G2953" s="33"/>
      <c r="H2953" s="33"/>
      <c r="I2953" s="33"/>
      <c r="J2953" s="33"/>
      <c r="K2953" s="33"/>
      <c r="L2953" s="33"/>
      <c r="M2953" s="33"/>
      <c r="N2953" s="34">
        <v>18647.34</v>
      </c>
      <c r="O2953" s="34">
        <v>18647.34</v>
      </c>
      <c r="P2953" s="34">
        <v>18647.34</v>
      </c>
      <c r="Q2953" s="34">
        <v>18647.34</v>
      </c>
      <c r="R2953" s="34">
        <v>18647.34</v>
      </c>
      <c r="S2953" s="34">
        <v>18647.34</v>
      </c>
    </row>
    <row r="2954" spans="1:19">
      <c r="B2954" s="5">
        <v>2016</v>
      </c>
      <c r="C2954" s="33"/>
      <c r="D2954" s="33"/>
      <c r="E2954" s="33"/>
      <c r="F2954" s="33"/>
      <c r="G2954" s="33"/>
      <c r="H2954" s="33"/>
      <c r="I2954" s="33"/>
      <c r="J2954" s="33"/>
      <c r="K2954" s="33"/>
      <c r="L2954" s="33"/>
      <c r="M2954" s="34">
        <v>24251.32</v>
      </c>
      <c r="N2954" s="34">
        <v>24251.32</v>
      </c>
      <c r="O2954" s="34">
        <v>24251.32</v>
      </c>
      <c r="P2954" s="34">
        <v>24251.32</v>
      </c>
      <c r="Q2954" s="34">
        <v>24251.32</v>
      </c>
      <c r="R2954" s="34">
        <v>24251.32</v>
      </c>
      <c r="S2954" s="34">
        <v>24251.32</v>
      </c>
    </row>
    <row r="2955" spans="1:19">
      <c r="B2955" s="5">
        <v>2015</v>
      </c>
      <c r="C2955" s="33"/>
      <c r="D2955" s="33"/>
      <c r="E2955" s="33"/>
      <c r="F2955" s="33"/>
      <c r="G2955" s="33"/>
      <c r="H2955" s="33"/>
      <c r="I2955" s="33"/>
      <c r="J2955" s="33"/>
      <c r="K2955" s="33"/>
      <c r="L2955" s="34">
        <v>13611.939999999999</v>
      </c>
      <c r="M2955" s="34">
        <v>13611.939999999999</v>
      </c>
      <c r="N2955" s="34">
        <v>13611.939999999999</v>
      </c>
      <c r="O2955" s="34">
        <v>13611.939999999999</v>
      </c>
      <c r="P2955" s="34">
        <v>13611.939999999999</v>
      </c>
      <c r="Q2955" s="34">
        <v>13611.939999999999</v>
      </c>
      <c r="R2955" s="34">
        <v>13611.939999999999</v>
      </c>
      <c r="S2955" s="34">
        <v>13611.939999999999</v>
      </c>
    </row>
    <row r="2956" spans="1:19">
      <c r="B2956" s="5">
        <v>2014</v>
      </c>
      <c r="C2956" s="33"/>
      <c r="D2956" s="33"/>
      <c r="E2956" s="33"/>
      <c r="F2956" s="33"/>
      <c r="G2956" s="33"/>
      <c r="H2956" s="33"/>
      <c r="I2956" s="33"/>
      <c r="J2956" s="33"/>
      <c r="K2956" s="34">
        <v>10125.720000000001</v>
      </c>
      <c r="L2956" s="34">
        <v>10125.720000000001</v>
      </c>
      <c r="M2956" s="34">
        <v>10125.720000000001</v>
      </c>
      <c r="N2956" s="34">
        <v>10125.720000000001</v>
      </c>
      <c r="O2956" s="34">
        <v>10125.720000000001</v>
      </c>
      <c r="P2956" s="34">
        <v>10125.720000000001</v>
      </c>
      <c r="Q2956" s="34">
        <v>10125.720000000001</v>
      </c>
      <c r="R2956" s="34">
        <v>10125.720000000001</v>
      </c>
      <c r="S2956" s="34">
        <v>10125.720000000001</v>
      </c>
    </row>
    <row r="2957" spans="1:19">
      <c r="B2957" s="5">
        <v>2013</v>
      </c>
      <c r="C2957" s="33"/>
      <c r="D2957" s="33"/>
      <c r="E2957" s="33"/>
      <c r="F2957" s="33"/>
      <c r="G2957" s="33"/>
      <c r="H2957" s="33"/>
      <c r="I2957" s="33"/>
      <c r="J2957" s="34">
        <v>13003.800000000001</v>
      </c>
      <c r="K2957" s="34">
        <v>13003.800000000001</v>
      </c>
      <c r="L2957" s="34">
        <v>13003.800000000001</v>
      </c>
      <c r="M2957" s="34">
        <v>13003.800000000001</v>
      </c>
      <c r="N2957" s="34">
        <v>13003.800000000001</v>
      </c>
      <c r="O2957" s="34">
        <v>13003.800000000001</v>
      </c>
      <c r="P2957" s="34">
        <v>13003.800000000001</v>
      </c>
      <c r="Q2957" s="34">
        <v>13003.800000000001</v>
      </c>
      <c r="R2957" s="34">
        <v>13003.800000000001</v>
      </c>
      <c r="S2957" s="34">
        <v>13003.800000000001</v>
      </c>
    </row>
    <row r="2958" spans="1:19">
      <c r="B2958" s="5">
        <v>2012</v>
      </c>
      <c r="C2958" s="33"/>
      <c r="D2958" s="33"/>
      <c r="E2958" s="33"/>
      <c r="F2958" s="33"/>
      <c r="G2958" s="33"/>
      <c r="H2958" s="33"/>
      <c r="I2958" s="34">
        <v>30525.01</v>
      </c>
      <c r="J2958" s="34">
        <v>30525.01</v>
      </c>
      <c r="K2958" s="34">
        <v>30525.01</v>
      </c>
      <c r="L2958" s="34">
        <v>30525.01</v>
      </c>
      <c r="M2958" s="34">
        <v>30525.01</v>
      </c>
      <c r="N2958" s="34">
        <v>30525.01</v>
      </c>
      <c r="O2958" s="34">
        <v>30525.01</v>
      </c>
      <c r="P2958" s="34">
        <v>30525.01</v>
      </c>
      <c r="Q2958" s="34">
        <v>30525.01</v>
      </c>
      <c r="R2958" s="34">
        <v>30525.01</v>
      </c>
      <c r="S2958" s="34">
        <v>30525.01</v>
      </c>
    </row>
    <row r="2959" spans="1:19">
      <c r="B2959" s="5">
        <v>2011</v>
      </c>
      <c r="C2959" s="33"/>
      <c r="D2959" s="33"/>
      <c r="E2959" s="33"/>
      <c r="F2959" s="33"/>
      <c r="G2959" s="33"/>
      <c r="H2959" s="34">
        <v>47102.659999999996</v>
      </c>
      <c r="I2959" s="34">
        <v>58263.27</v>
      </c>
      <c r="J2959" s="34">
        <v>58263.27</v>
      </c>
      <c r="K2959" s="34">
        <v>58263.27</v>
      </c>
      <c r="L2959" s="34">
        <v>58263.27</v>
      </c>
      <c r="M2959" s="34">
        <v>58263.27</v>
      </c>
      <c r="N2959" s="34">
        <v>58263.27</v>
      </c>
      <c r="O2959" s="34">
        <v>58263.27</v>
      </c>
      <c r="P2959" s="34">
        <v>58263.27</v>
      </c>
      <c r="Q2959" s="34">
        <v>58263.27</v>
      </c>
      <c r="R2959" s="34">
        <v>58263.27</v>
      </c>
      <c r="S2959" s="34">
        <v>58263.27</v>
      </c>
    </row>
    <row r="2960" spans="1:19">
      <c r="B2960" s="5">
        <v>2010</v>
      </c>
      <c r="C2960" s="33"/>
      <c r="D2960" s="33"/>
      <c r="E2960" s="33"/>
      <c r="F2960" s="33"/>
      <c r="G2960" s="34">
        <v>27294.800000000003</v>
      </c>
      <c r="H2960" s="34">
        <v>27294.800000000003</v>
      </c>
      <c r="I2960" s="34">
        <v>37419.700000000004</v>
      </c>
      <c r="J2960" s="34">
        <v>37419.700000000004</v>
      </c>
      <c r="K2960" s="34">
        <v>37419.700000000004</v>
      </c>
      <c r="L2960" s="34">
        <v>37419.700000000004</v>
      </c>
      <c r="M2960" s="34">
        <v>37419.700000000004</v>
      </c>
      <c r="N2960" s="34">
        <v>37419.700000000004</v>
      </c>
      <c r="O2960" s="34">
        <v>37419.700000000004</v>
      </c>
      <c r="P2960" s="34">
        <v>37419.700000000004</v>
      </c>
      <c r="Q2960" s="34">
        <v>37419.700000000004</v>
      </c>
      <c r="R2960" s="34">
        <v>37419.700000000004</v>
      </c>
      <c r="S2960" s="34">
        <v>37419.700000000004</v>
      </c>
    </row>
    <row r="2961" spans="2:19">
      <c r="B2961" s="5">
        <v>2009</v>
      </c>
      <c r="C2961" s="33"/>
      <c r="D2961" s="33"/>
      <c r="E2961" s="33"/>
      <c r="F2961" s="34">
        <v>43164.480000000003</v>
      </c>
      <c r="G2961" s="34">
        <v>43164.480000000003</v>
      </c>
      <c r="H2961" s="34">
        <v>43164.480000000003</v>
      </c>
      <c r="I2961" s="34">
        <v>61049.64</v>
      </c>
      <c r="J2961" s="34">
        <v>61049.64</v>
      </c>
      <c r="K2961" s="34">
        <v>61049.64</v>
      </c>
      <c r="L2961" s="34">
        <v>61049.64</v>
      </c>
      <c r="M2961" s="34">
        <v>61049.64</v>
      </c>
      <c r="N2961" s="34">
        <v>61049.64</v>
      </c>
      <c r="O2961" s="34">
        <v>61049.640000000007</v>
      </c>
      <c r="P2961" s="34">
        <v>61049.640000000007</v>
      </c>
      <c r="Q2961" s="34">
        <v>61049.640000000007</v>
      </c>
      <c r="R2961" s="34">
        <v>61049.640000000007</v>
      </c>
      <c r="S2961" s="34">
        <v>61049.640000000007</v>
      </c>
    </row>
    <row r="2962" spans="2:19">
      <c r="B2962" s="5">
        <v>2008</v>
      </c>
      <c r="C2962" s="33"/>
      <c r="D2962" s="33"/>
      <c r="E2962" s="34">
        <v>54713.420000000006</v>
      </c>
      <c r="F2962" s="34">
        <v>54713.420000000006</v>
      </c>
      <c r="G2962" s="34">
        <v>54713.420000000006</v>
      </c>
      <c r="H2962" s="34">
        <v>54713.420000000006</v>
      </c>
      <c r="I2962" s="34">
        <v>64045.790000000008</v>
      </c>
      <c r="J2962" s="34">
        <v>64045.790000000008</v>
      </c>
      <c r="K2962" s="34">
        <v>64045.790000000008</v>
      </c>
      <c r="L2962" s="34">
        <v>64045.790000000008</v>
      </c>
      <c r="M2962" s="34">
        <v>64045.790000000008</v>
      </c>
      <c r="N2962" s="34">
        <v>64045.790000000008</v>
      </c>
      <c r="O2962" s="34">
        <v>64045.790000000008</v>
      </c>
      <c r="P2962" s="34">
        <v>64045.790000000008</v>
      </c>
      <c r="Q2962" s="34">
        <v>64045.790000000008</v>
      </c>
      <c r="R2962" s="34">
        <v>64045.790000000008</v>
      </c>
      <c r="S2962" s="34">
        <v>64045.790000000008</v>
      </c>
    </row>
    <row r="2963" spans="2:19">
      <c r="B2963" s="5">
        <v>2007</v>
      </c>
      <c r="C2963" s="33"/>
      <c r="D2963" s="34">
        <v>50424.61</v>
      </c>
      <c r="E2963" s="34">
        <v>50424.61</v>
      </c>
      <c r="F2963" s="34">
        <v>50424.61</v>
      </c>
      <c r="G2963" s="34">
        <v>50424.61</v>
      </c>
      <c r="H2963" s="34">
        <v>50424.61</v>
      </c>
      <c r="I2963" s="34">
        <v>62424.090000000004</v>
      </c>
      <c r="J2963" s="34">
        <v>62424.090000000004</v>
      </c>
      <c r="K2963" s="34">
        <v>62424.090000000004</v>
      </c>
      <c r="L2963" s="34">
        <v>62424.090000000004</v>
      </c>
      <c r="M2963" s="34">
        <v>62424.090000000004</v>
      </c>
      <c r="N2963" s="34">
        <v>62424.090000000004</v>
      </c>
      <c r="O2963" s="34">
        <v>62424.090000000004</v>
      </c>
      <c r="P2963" s="34">
        <v>62424.090000000004</v>
      </c>
      <c r="Q2963" s="34">
        <v>62424.090000000004</v>
      </c>
      <c r="R2963" s="34">
        <v>62424.090000000004</v>
      </c>
      <c r="S2963" s="34">
        <v>62424.090000000004</v>
      </c>
    </row>
    <row r="2964" spans="2:19">
      <c r="B2964" s="5">
        <v>2006</v>
      </c>
      <c r="C2964" s="34">
        <v>133516.31</v>
      </c>
      <c r="D2964" s="34">
        <v>133516.31</v>
      </c>
      <c r="E2964" s="34">
        <v>133516.31</v>
      </c>
      <c r="F2964" s="34">
        <v>133516.31</v>
      </c>
      <c r="G2964" s="34">
        <v>133516.31</v>
      </c>
      <c r="H2964" s="34">
        <v>133516.31</v>
      </c>
      <c r="I2964" s="34">
        <v>169195.49000000002</v>
      </c>
      <c r="J2964" s="34">
        <v>169195.49000000002</v>
      </c>
      <c r="K2964" s="34">
        <v>169195.49000000002</v>
      </c>
      <c r="L2964" s="34">
        <v>169195.49000000002</v>
      </c>
      <c r="M2964" s="34">
        <v>169195.49000000002</v>
      </c>
      <c r="N2964" s="34">
        <v>169195.49000000002</v>
      </c>
      <c r="O2964" s="34">
        <v>169195.49000000002</v>
      </c>
      <c r="P2964" s="34">
        <v>169195.49000000002</v>
      </c>
      <c r="Q2964" s="34">
        <v>169195.49000000002</v>
      </c>
      <c r="R2964" s="34">
        <v>169195.49000000002</v>
      </c>
      <c r="S2964" s="34">
        <v>169195.49000000002</v>
      </c>
    </row>
    <row r="2965" spans="2:19">
      <c r="B2965" s="5">
        <v>2005</v>
      </c>
      <c r="C2965" s="34">
        <v>107433.51000000001</v>
      </c>
      <c r="D2965" s="34">
        <v>107433.51000000001</v>
      </c>
      <c r="E2965" s="34">
        <v>107433.51000000001</v>
      </c>
      <c r="F2965" s="34">
        <v>107433.51000000001</v>
      </c>
      <c r="G2965" s="34">
        <v>107433.51000000001</v>
      </c>
      <c r="H2965" s="34">
        <v>107433.51000000001</v>
      </c>
      <c r="I2965" s="34">
        <v>165114.66</v>
      </c>
      <c r="J2965" s="34">
        <v>165114.66</v>
      </c>
      <c r="K2965" s="34">
        <v>165114.66</v>
      </c>
      <c r="L2965" s="34">
        <v>165114.66</v>
      </c>
      <c r="M2965" s="34">
        <v>165114.66</v>
      </c>
      <c r="N2965" s="34">
        <v>165114.66</v>
      </c>
      <c r="O2965" s="34">
        <v>165114.66</v>
      </c>
      <c r="P2965" s="34">
        <v>165114.66</v>
      </c>
      <c r="Q2965" s="34">
        <v>165114.66</v>
      </c>
      <c r="R2965" s="34">
        <v>165114.66</v>
      </c>
      <c r="S2965" s="34">
        <v>165114.66</v>
      </c>
    </row>
    <row r="2966" spans="2:19">
      <c r="B2966" s="5">
        <v>2004</v>
      </c>
      <c r="C2966" s="34">
        <v>107698.26</v>
      </c>
      <c r="D2966" s="34">
        <v>107698.26</v>
      </c>
      <c r="E2966" s="34">
        <v>107698.26</v>
      </c>
      <c r="F2966" s="34">
        <v>107698.26</v>
      </c>
      <c r="G2966" s="34">
        <v>107698.26</v>
      </c>
      <c r="H2966" s="34">
        <v>107698.26</v>
      </c>
      <c r="I2966" s="34">
        <v>131724.28</v>
      </c>
      <c r="J2966" s="34">
        <v>131724.28</v>
      </c>
      <c r="K2966" s="34">
        <v>131724.28</v>
      </c>
      <c r="L2966" s="34">
        <v>131724.28</v>
      </c>
      <c r="M2966" s="34">
        <v>131724.28</v>
      </c>
      <c r="N2966" s="34">
        <v>131724.28</v>
      </c>
      <c r="O2966" s="34">
        <v>131724.28</v>
      </c>
      <c r="P2966" s="34">
        <v>131724.28</v>
      </c>
      <c r="Q2966" s="34">
        <v>131724.28</v>
      </c>
      <c r="R2966" s="34">
        <v>131724.28</v>
      </c>
      <c r="S2966" s="34">
        <v>131724.28</v>
      </c>
    </row>
    <row r="2967" spans="2:19">
      <c r="B2967" s="5">
        <v>2003</v>
      </c>
      <c r="C2967" s="34">
        <v>146575.64000000001</v>
      </c>
      <c r="D2967" s="34">
        <v>87345.99</v>
      </c>
      <c r="E2967" s="34">
        <v>87345.99</v>
      </c>
      <c r="F2967" s="34">
        <v>87345.99</v>
      </c>
      <c r="G2967" s="34">
        <v>87345.99</v>
      </c>
      <c r="H2967" s="34">
        <v>87345.99</v>
      </c>
      <c r="I2967" s="34">
        <v>125809.91</v>
      </c>
      <c r="J2967" s="34">
        <v>125809.91</v>
      </c>
      <c r="K2967" s="34">
        <v>125809.91</v>
      </c>
      <c r="L2967" s="34">
        <v>125809.91</v>
      </c>
      <c r="M2967" s="34">
        <v>125809.91</v>
      </c>
      <c r="N2967" s="34">
        <v>125809.91</v>
      </c>
      <c r="O2967" s="34">
        <v>125809.91</v>
      </c>
      <c r="P2967" s="34">
        <v>125809.91</v>
      </c>
      <c r="Q2967" s="34">
        <v>125809.91</v>
      </c>
      <c r="R2967" s="34">
        <v>125809.91</v>
      </c>
      <c r="S2967" s="34">
        <v>125809.91</v>
      </c>
    </row>
    <row r="2968" spans="2:19">
      <c r="B2968" s="5">
        <v>2002</v>
      </c>
      <c r="C2968" s="34">
        <v>157302.96</v>
      </c>
      <c r="D2968" s="34">
        <v>157302.96</v>
      </c>
      <c r="E2968" s="34">
        <v>157302.96</v>
      </c>
      <c r="F2968" s="34">
        <v>157302.96</v>
      </c>
      <c r="G2968" s="34">
        <v>157302.96</v>
      </c>
      <c r="H2968" s="34">
        <v>157302.96</v>
      </c>
      <c r="I2968" s="34">
        <v>157302.96</v>
      </c>
      <c r="J2968" s="34">
        <v>157302.96</v>
      </c>
      <c r="K2968" s="34">
        <v>157302.96</v>
      </c>
      <c r="L2968" s="34">
        <v>157302.96</v>
      </c>
      <c r="M2968" s="34">
        <v>157302.96</v>
      </c>
      <c r="N2968" s="34">
        <v>157302.96</v>
      </c>
      <c r="O2968" s="34">
        <v>157302.96</v>
      </c>
      <c r="P2968" s="34">
        <v>157302.96</v>
      </c>
      <c r="Q2968" s="34">
        <v>157302.96</v>
      </c>
      <c r="R2968" s="34">
        <v>157302.96</v>
      </c>
      <c r="S2968" s="34">
        <v>157302.96</v>
      </c>
    </row>
    <row r="2969" spans="2:19">
      <c r="B2969" s="5">
        <v>2001</v>
      </c>
      <c r="C2969" s="34">
        <v>186336</v>
      </c>
      <c r="D2969" s="34">
        <v>186336</v>
      </c>
      <c r="E2969" s="34">
        <v>186336</v>
      </c>
      <c r="F2969" s="34">
        <v>186336</v>
      </c>
      <c r="G2969" s="34">
        <v>186336</v>
      </c>
      <c r="H2969" s="34">
        <v>186336</v>
      </c>
      <c r="I2969" s="34">
        <v>186336</v>
      </c>
      <c r="J2969" s="34">
        <v>186336</v>
      </c>
      <c r="K2969" s="34">
        <v>186336</v>
      </c>
      <c r="L2969" s="34">
        <v>186336</v>
      </c>
      <c r="M2969" s="34">
        <v>186336</v>
      </c>
      <c r="N2969" s="34">
        <v>186336</v>
      </c>
      <c r="O2969" s="34">
        <v>186336</v>
      </c>
      <c r="P2969" s="34">
        <v>186336</v>
      </c>
      <c r="Q2969" s="34">
        <v>186336</v>
      </c>
      <c r="R2969" s="34">
        <v>186336</v>
      </c>
      <c r="S2969" s="34">
        <v>186336</v>
      </c>
    </row>
    <row r="2970" spans="2:19">
      <c r="B2970" s="5">
        <v>2000</v>
      </c>
      <c r="C2970" s="34">
        <v>142467.59</v>
      </c>
      <c r="D2970" s="34">
        <v>142467.59</v>
      </c>
      <c r="E2970" s="34">
        <v>142467.59</v>
      </c>
      <c r="F2970" s="34">
        <v>142467.59</v>
      </c>
      <c r="G2970" s="34">
        <v>142467.59</v>
      </c>
      <c r="H2970" s="34">
        <v>142467.59</v>
      </c>
      <c r="I2970" s="34">
        <v>142467.59</v>
      </c>
      <c r="J2970" s="34">
        <v>142467.59</v>
      </c>
      <c r="K2970" s="34">
        <v>142467.59</v>
      </c>
      <c r="L2970" s="34">
        <v>142467.59</v>
      </c>
      <c r="M2970" s="34">
        <v>142467.59</v>
      </c>
      <c r="N2970" s="34">
        <v>142467.59</v>
      </c>
      <c r="O2970" s="34">
        <v>142467.59</v>
      </c>
      <c r="P2970" s="34">
        <v>142467.59</v>
      </c>
      <c r="Q2970" s="34">
        <v>142467.59</v>
      </c>
      <c r="R2970" s="34">
        <v>142467.59</v>
      </c>
      <c r="S2970" s="34">
        <v>142467.59</v>
      </c>
    </row>
    <row r="2971" spans="2:19">
      <c r="B2971" s="5">
        <v>1999</v>
      </c>
      <c r="C2971" s="34">
        <v>70432.56</v>
      </c>
      <c r="D2971" s="34">
        <v>70432.56</v>
      </c>
      <c r="E2971" s="34">
        <v>70432.56</v>
      </c>
      <c r="F2971" s="34">
        <v>70432.56</v>
      </c>
      <c r="G2971" s="34">
        <v>70432.56</v>
      </c>
      <c r="H2971" s="34">
        <v>70432.56</v>
      </c>
      <c r="I2971" s="34">
        <v>70432.56</v>
      </c>
      <c r="J2971" s="34">
        <v>70432.56</v>
      </c>
      <c r="K2971" s="34">
        <v>70432.56</v>
      </c>
      <c r="L2971" s="34">
        <v>70432.56</v>
      </c>
      <c r="M2971" s="34">
        <v>70432.56</v>
      </c>
      <c r="N2971" s="34">
        <v>70432.56</v>
      </c>
      <c r="O2971" s="34">
        <v>70432.56</v>
      </c>
      <c r="P2971" s="34">
        <v>70432.56</v>
      </c>
      <c r="Q2971" s="34">
        <v>70432.56</v>
      </c>
      <c r="R2971" s="34">
        <v>70432.56</v>
      </c>
      <c r="S2971" s="34">
        <v>70432.56</v>
      </c>
    </row>
    <row r="2972" spans="2:19">
      <c r="B2972" s="5">
        <v>1998</v>
      </c>
      <c r="C2972" s="34">
        <v>32871.440000000002</v>
      </c>
      <c r="D2972" s="34">
        <v>32871.440000000002</v>
      </c>
      <c r="E2972" s="34">
        <v>32871.440000000002</v>
      </c>
      <c r="F2972" s="34">
        <v>32871.440000000002</v>
      </c>
      <c r="G2972" s="34">
        <v>32871.440000000002</v>
      </c>
      <c r="H2972" s="34">
        <v>32871.440000000002</v>
      </c>
      <c r="I2972" s="34">
        <v>32871.440000000002</v>
      </c>
      <c r="J2972" s="34">
        <v>32871.440000000002</v>
      </c>
      <c r="K2972" s="34">
        <v>32871.440000000002</v>
      </c>
      <c r="L2972" s="34">
        <v>32871.440000000002</v>
      </c>
      <c r="M2972" s="34">
        <v>32871.440000000002</v>
      </c>
      <c r="N2972" s="34">
        <v>32871.440000000002</v>
      </c>
      <c r="O2972" s="34">
        <v>32871.440000000002</v>
      </c>
      <c r="P2972" s="34">
        <v>32871.440000000002</v>
      </c>
      <c r="Q2972" s="34">
        <v>32871.440000000002</v>
      </c>
      <c r="R2972" s="34">
        <v>32871.440000000002</v>
      </c>
      <c r="S2972" s="34">
        <v>32871.440000000002</v>
      </c>
    </row>
    <row r="2973" spans="2:19">
      <c r="B2973" s="5">
        <v>1997</v>
      </c>
      <c r="C2973" s="34">
        <v>51955.14</v>
      </c>
      <c r="D2973" s="34">
        <v>51955.14</v>
      </c>
      <c r="E2973" s="34">
        <v>51955.14</v>
      </c>
      <c r="F2973" s="34">
        <v>51955.14</v>
      </c>
      <c r="G2973" s="34">
        <v>51955.14</v>
      </c>
      <c r="H2973" s="34">
        <v>51955.14</v>
      </c>
      <c r="I2973" s="34">
        <v>51955.14</v>
      </c>
      <c r="J2973" s="34">
        <v>51955.14</v>
      </c>
      <c r="K2973" s="34">
        <v>51955.14</v>
      </c>
      <c r="L2973" s="34">
        <v>51955.14</v>
      </c>
      <c r="M2973" s="34">
        <v>51955.14</v>
      </c>
      <c r="N2973" s="34">
        <v>51955.14</v>
      </c>
      <c r="O2973" s="34">
        <v>51955.14</v>
      </c>
      <c r="P2973" s="34">
        <v>51955.14</v>
      </c>
      <c r="Q2973" s="34">
        <v>51955.14</v>
      </c>
      <c r="R2973" s="34">
        <v>51955.14</v>
      </c>
      <c r="S2973" s="34">
        <v>51955.14</v>
      </c>
    </row>
    <row r="2974" spans="2:19">
      <c r="B2974" s="5">
        <v>1996</v>
      </c>
      <c r="C2974" s="34">
        <v>37713.4</v>
      </c>
      <c r="D2974" s="34">
        <v>37713.4</v>
      </c>
      <c r="E2974" s="34">
        <v>37713.4</v>
      </c>
      <c r="F2974" s="34">
        <v>37713.4</v>
      </c>
      <c r="G2974" s="34">
        <v>37713.4</v>
      </c>
      <c r="H2974" s="34">
        <v>37713.4</v>
      </c>
      <c r="I2974" s="34">
        <v>37713.4</v>
      </c>
      <c r="J2974" s="34">
        <v>37713.4</v>
      </c>
      <c r="K2974" s="34">
        <v>37713.4</v>
      </c>
      <c r="L2974" s="34">
        <v>37713.4</v>
      </c>
      <c r="M2974" s="34">
        <v>37713.4</v>
      </c>
      <c r="N2974" s="34">
        <v>37713.4</v>
      </c>
      <c r="O2974" s="34">
        <v>37713.4</v>
      </c>
      <c r="P2974" s="34">
        <v>37713.4</v>
      </c>
      <c r="Q2974" s="34">
        <v>37713.4</v>
      </c>
      <c r="R2974" s="34">
        <v>37713.4</v>
      </c>
      <c r="S2974" s="34">
        <v>37713.4</v>
      </c>
    </row>
    <row r="2975" spans="2:19">
      <c r="B2975" s="5">
        <v>1995</v>
      </c>
      <c r="C2975" s="34">
        <v>30533.89</v>
      </c>
      <c r="D2975" s="34">
        <v>30533.89</v>
      </c>
      <c r="E2975" s="34">
        <v>30533.89</v>
      </c>
      <c r="F2975" s="34">
        <v>30533.89</v>
      </c>
      <c r="G2975" s="34">
        <v>30533.89</v>
      </c>
      <c r="H2975" s="34">
        <v>30533.89</v>
      </c>
      <c r="I2975" s="34">
        <v>30533.89</v>
      </c>
      <c r="J2975" s="34">
        <v>30533.89</v>
      </c>
      <c r="K2975" s="34">
        <v>30533.89</v>
      </c>
      <c r="L2975" s="34">
        <v>30533.89</v>
      </c>
      <c r="M2975" s="34">
        <v>30533.89</v>
      </c>
      <c r="N2975" s="34">
        <v>30533.89</v>
      </c>
      <c r="O2975" s="34">
        <v>30533.89</v>
      </c>
      <c r="P2975" s="34">
        <v>30533.89</v>
      </c>
      <c r="Q2975" s="34">
        <v>30533.89</v>
      </c>
      <c r="R2975" s="34">
        <v>30533.89</v>
      </c>
      <c r="S2975" s="34">
        <v>30533.89</v>
      </c>
    </row>
    <row r="2976" spans="2:19">
      <c r="B2976" s="5">
        <v>1994</v>
      </c>
      <c r="C2976" s="34">
        <v>45801.919999999998</v>
      </c>
      <c r="D2976" s="34">
        <v>45801.919999999998</v>
      </c>
      <c r="E2976" s="34">
        <v>45801.919999999998</v>
      </c>
      <c r="F2976" s="34">
        <v>45801.919999999998</v>
      </c>
      <c r="G2976" s="34">
        <v>45801.919999999998</v>
      </c>
      <c r="H2976" s="34">
        <v>45801.919999999998</v>
      </c>
      <c r="I2976" s="34">
        <v>45801.919999999998</v>
      </c>
      <c r="J2976" s="34">
        <v>45801.919999999998</v>
      </c>
      <c r="K2976" s="34">
        <v>45801.919999999998</v>
      </c>
      <c r="L2976" s="34">
        <v>45801.919999999998</v>
      </c>
      <c r="M2976" s="34">
        <v>45801.919999999998</v>
      </c>
      <c r="N2976" s="34">
        <v>45801.919999999998</v>
      </c>
      <c r="O2976" s="34">
        <v>45801.919999999998</v>
      </c>
      <c r="P2976" s="34">
        <v>45801.919999999998</v>
      </c>
      <c r="Q2976" s="34">
        <v>45801.919999999998</v>
      </c>
      <c r="R2976" s="34">
        <v>45801.919999999998</v>
      </c>
      <c r="S2976" s="34">
        <v>45801.919999999998</v>
      </c>
    </row>
    <row r="2977" spans="2:19">
      <c r="B2977" s="5">
        <v>1993</v>
      </c>
      <c r="C2977" s="34">
        <v>68539.56</v>
      </c>
      <c r="D2977" s="34">
        <v>68539.56</v>
      </c>
      <c r="E2977" s="34">
        <v>68539.56</v>
      </c>
      <c r="F2977" s="34">
        <v>68539.56</v>
      </c>
      <c r="G2977" s="34">
        <v>68539.56</v>
      </c>
      <c r="H2977" s="34">
        <v>68539.56</v>
      </c>
      <c r="I2977" s="34">
        <v>68539.56</v>
      </c>
      <c r="J2977" s="34">
        <v>68539.56</v>
      </c>
      <c r="K2977" s="34">
        <v>68539.56</v>
      </c>
      <c r="L2977" s="34">
        <v>68539.56</v>
      </c>
      <c r="M2977" s="34">
        <v>68539.56</v>
      </c>
      <c r="N2977" s="34">
        <v>68539.56</v>
      </c>
      <c r="O2977" s="34">
        <v>68539.56</v>
      </c>
      <c r="P2977" s="34">
        <v>68539.56</v>
      </c>
      <c r="Q2977" s="34">
        <v>68539.56</v>
      </c>
      <c r="R2977" s="34">
        <v>68539.56</v>
      </c>
      <c r="S2977" s="34">
        <v>68539.56</v>
      </c>
    </row>
    <row r="2978" spans="2:19">
      <c r="B2978" s="5">
        <v>1992</v>
      </c>
      <c r="C2978" s="34">
        <v>55101.41</v>
      </c>
      <c r="D2978" s="34">
        <v>55101.41</v>
      </c>
      <c r="E2978" s="34">
        <v>55101.41</v>
      </c>
      <c r="F2978" s="34">
        <v>55101.41</v>
      </c>
      <c r="G2978" s="34">
        <v>55101.41</v>
      </c>
      <c r="H2978" s="34">
        <v>55101.41</v>
      </c>
      <c r="I2978" s="34">
        <v>55101.41</v>
      </c>
      <c r="J2978" s="34">
        <v>55101.41</v>
      </c>
      <c r="K2978" s="34">
        <v>55101.41</v>
      </c>
      <c r="L2978" s="34">
        <v>55101.41</v>
      </c>
      <c r="M2978" s="34">
        <v>55101.41</v>
      </c>
      <c r="N2978" s="34">
        <v>55101.41</v>
      </c>
      <c r="O2978" s="34">
        <v>55101.41</v>
      </c>
      <c r="P2978" s="34">
        <v>55101.41</v>
      </c>
      <c r="Q2978" s="34">
        <v>55101.41</v>
      </c>
      <c r="R2978" s="34">
        <v>55101.41</v>
      </c>
      <c r="S2978" s="34">
        <v>55101.41</v>
      </c>
    </row>
    <row r="2979" spans="2:19">
      <c r="B2979" s="5">
        <v>1991</v>
      </c>
      <c r="C2979" s="34">
        <v>106159.02</v>
      </c>
      <c r="D2979" s="34">
        <v>106159.02</v>
      </c>
      <c r="E2979" s="34">
        <v>106159.02</v>
      </c>
      <c r="F2979" s="34">
        <v>106159.02</v>
      </c>
      <c r="G2979" s="34">
        <v>106159.02</v>
      </c>
      <c r="H2979" s="34">
        <v>106159.02</v>
      </c>
      <c r="I2979" s="34">
        <v>106159.02</v>
      </c>
      <c r="J2979" s="34">
        <v>106159.02</v>
      </c>
      <c r="K2979" s="34">
        <v>106159.02</v>
      </c>
      <c r="L2979" s="34">
        <v>106159.02</v>
      </c>
      <c r="M2979" s="34">
        <v>106159.02</v>
      </c>
      <c r="N2979" s="34">
        <v>106159.02</v>
      </c>
      <c r="O2979" s="34">
        <v>106159.02</v>
      </c>
      <c r="P2979" s="34">
        <v>106159.02</v>
      </c>
      <c r="Q2979" s="34">
        <v>106159.02</v>
      </c>
      <c r="R2979" s="34">
        <v>106159.02</v>
      </c>
      <c r="S2979" s="34">
        <v>106159.02</v>
      </c>
    </row>
    <row r="2980" spans="2:19">
      <c r="B2980" s="5">
        <v>1990</v>
      </c>
      <c r="C2980" s="34">
        <v>38631.68</v>
      </c>
      <c r="D2980" s="34">
        <v>38631.68</v>
      </c>
      <c r="E2980" s="34">
        <v>38631.68</v>
      </c>
      <c r="F2980" s="34">
        <v>38631.68</v>
      </c>
      <c r="G2980" s="34">
        <v>38631.68</v>
      </c>
      <c r="H2980" s="34">
        <v>38631.68</v>
      </c>
      <c r="I2980" s="34">
        <v>38631.68</v>
      </c>
      <c r="J2980" s="34">
        <v>38631.68</v>
      </c>
      <c r="K2980" s="34">
        <v>38631.68</v>
      </c>
      <c r="L2980" s="34">
        <v>38631.68</v>
      </c>
      <c r="M2980" s="34">
        <v>38631.68</v>
      </c>
      <c r="N2980" s="34">
        <v>38631.68</v>
      </c>
      <c r="O2980" s="34">
        <v>38631.68</v>
      </c>
      <c r="P2980" s="34">
        <v>38631.68</v>
      </c>
      <c r="Q2980" s="34">
        <v>38631.68</v>
      </c>
      <c r="R2980" s="34">
        <v>38631.68</v>
      </c>
      <c r="S2980" s="34">
        <v>38631.68</v>
      </c>
    </row>
    <row r="2981" spans="2:19">
      <c r="B2981" s="5">
        <v>1989</v>
      </c>
      <c r="C2981" s="34">
        <v>16114.9</v>
      </c>
      <c r="D2981" s="34">
        <v>16114.9</v>
      </c>
      <c r="E2981" s="34">
        <v>16114.9</v>
      </c>
      <c r="F2981" s="34">
        <v>16114.9</v>
      </c>
      <c r="G2981" s="34">
        <v>16114.9</v>
      </c>
      <c r="H2981" s="34">
        <v>16114.9</v>
      </c>
      <c r="I2981" s="34">
        <v>16114.9</v>
      </c>
      <c r="J2981" s="34">
        <v>16114.9</v>
      </c>
      <c r="K2981" s="34">
        <v>16114.9</v>
      </c>
      <c r="L2981" s="34">
        <v>16114.9</v>
      </c>
      <c r="M2981" s="34">
        <v>16114.9</v>
      </c>
      <c r="N2981" s="34">
        <v>16114.9</v>
      </c>
      <c r="O2981" s="34">
        <v>16114.9</v>
      </c>
      <c r="P2981" s="34">
        <v>16114.9</v>
      </c>
      <c r="Q2981" s="34">
        <v>16114.9</v>
      </c>
      <c r="R2981" s="34">
        <v>16114.9</v>
      </c>
      <c r="S2981" s="34">
        <v>16114.9</v>
      </c>
    </row>
    <row r="2982" spans="2:19">
      <c r="B2982" s="5">
        <v>1988</v>
      </c>
      <c r="C2982" s="34">
        <v>33774.410000000003</v>
      </c>
      <c r="D2982" s="34">
        <v>33774.410000000003</v>
      </c>
      <c r="E2982" s="34">
        <v>33774.410000000003</v>
      </c>
      <c r="F2982" s="34">
        <v>33774.410000000003</v>
      </c>
      <c r="G2982" s="34">
        <v>33774.410000000003</v>
      </c>
      <c r="H2982" s="34">
        <v>33774.410000000003</v>
      </c>
      <c r="I2982" s="34">
        <v>33774.410000000003</v>
      </c>
      <c r="J2982" s="34">
        <v>33774.410000000003</v>
      </c>
      <c r="K2982" s="34">
        <v>33774.410000000003</v>
      </c>
      <c r="L2982" s="34">
        <v>33774.410000000003</v>
      </c>
      <c r="M2982" s="34">
        <v>33774.410000000003</v>
      </c>
      <c r="N2982" s="34">
        <v>33774.410000000003</v>
      </c>
      <c r="O2982" s="34">
        <v>33774.410000000003</v>
      </c>
      <c r="P2982" s="34">
        <v>33774.410000000003</v>
      </c>
      <c r="Q2982" s="34">
        <v>33774.410000000003</v>
      </c>
      <c r="R2982" s="34">
        <v>33774.410000000003</v>
      </c>
      <c r="S2982" s="34">
        <v>33774.410000000003</v>
      </c>
    </row>
    <row r="2983" spans="2:19">
      <c r="B2983" s="5">
        <v>1987</v>
      </c>
      <c r="C2983" s="34">
        <v>18862.07</v>
      </c>
      <c r="D2983" s="34">
        <v>18862.07</v>
      </c>
      <c r="E2983" s="34">
        <v>18862.07</v>
      </c>
      <c r="F2983" s="34">
        <v>18862.07</v>
      </c>
      <c r="G2983" s="34">
        <v>18862.07</v>
      </c>
      <c r="H2983" s="34">
        <v>18862.07</v>
      </c>
      <c r="I2983" s="34">
        <v>18862.07</v>
      </c>
      <c r="J2983" s="34">
        <v>18862.07</v>
      </c>
      <c r="K2983" s="34">
        <v>18862.07</v>
      </c>
      <c r="L2983" s="34">
        <v>18862.07</v>
      </c>
      <c r="M2983" s="34">
        <v>18862.07</v>
      </c>
      <c r="N2983" s="34">
        <v>18862.07</v>
      </c>
      <c r="O2983" s="34">
        <v>18862.07</v>
      </c>
      <c r="P2983" s="34">
        <v>18862.07</v>
      </c>
      <c r="Q2983" s="34">
        <v>18862.07</v>
      </c>
      <c r="R2983" s="34">
        <v>18862.07</v>
      </c>
      <c r="S2983" s="34">
        <v>18862.07</v>
      </c>
    </row>
    <row r="2984" spans="2:19">
      <c r="B2984" s="5">
        <v>1986</v>
      </c>
      <c r="C2984" s="34">
        <v>15090.78</v>
      </c>
      <c r="D2984" s="34">
        <v>15090.78</v>
      </c>
      <c r="E2984" s="34">
        <v>15090.78</v>
      </c>
      <c r="F2984" s="34">
        <v>15090.78</v>
      </c>
      <c r="G2984" s="34">
        <v>15090.78</v>
      </c>
      <c r="H2984" s="34">
        <v>15090.78</v>
      </c>
      <c r="I2984" s="34">
        <v>15090.78</v>
      </c>
      <c r="J2984" s="34">
        <v>15090.78</v>
      </c>
      <c r="K2984" s="34">
        <v>15090.78</v>
      </c>
      <c r="L2984" s="34">
        <v>15090.78</v>
      </c>
      <c r="M2984" s="34">
        <v>15090.78</v>
      </c>
      <c r="N2984" s="34">
        <v>15090.78</v>
      </c>
      <c r="O2984" s="34">
        <v>15090.78</v>
      </c>
      <c r="P2984" s="34">
        <v>15090.78</v>
      </c>
      <c r="Q2984" s="34">
        <v>15090.78</v>
      </c>
      <c r="R2984" s="34">
        <v>15090.78</v>
      </c>
      <c r="S2984" s="34">
        <v>15090.78</v>
      </c>
    </row>
    <row r="2985" spans="2:19">
      <c r="B2985" s="5">
        <v>1985</v>
      </c>
      <c r="C2985" s="34">
        <v>10724.35</v>
      </c>
      <c r="D2985" s="34">
        <v>10724.35</v>
      </c>
      <c r="E2985" s="34">
        <v>10724.35</v>
      </c>
      <c r="F2985" s="34">
        <v>10724.35</v>
      </c>
      <c r="G2985" s="34">
        <v>10724.35</v>
      </c>
      <c r="H2985" s="34">
        <v>10724.35</v>
      </c>
      <c r="I2985" s="34">
        <v>10724.35</v>
      </c>
      <c r="J2985" s="34">
        <v>10724.35</v>
      </c>
      <c r="K2985" s="34">
        <v>10724.35</v>
      </c>
      <c r="L2985" s="34">
        <v>10724.35</v>
      </c>
      <c r="M2985" s="34">
        <v>10724.35</v>
      </c>
      <c r="N2985" s="34">
        <v>10724.35</v>
      </c>
      <c r="O2985" s="34">
        <v>10724.35</v>
      </c>
      <c r="P2985" s="34">
        <v>10724.35</v>
      </c>
      <c r="Q2985" s="34">
        <v>10724.35</v>
      </c>
      <c r="R2985" s="34">
        <v>10724.35</v>
      </c>
      <c r="S2985" s="34">
        <v>10724.35</v>
      </c>
    </row>
    <row r="2986" spans="2:19">
      <c r="B2986" s="5">
        <v>1984</v>
      </c>
      <c r="C2986" s="34">
        <v>20949.16</v>
      </c>
      <c r="D2986" s="34">
        <v>20949.16</v>
      </c>
      <c r="E2986" s="34">
        <v>20949.16</v>
      </c>
      <c r="F2986" s="34">
        <v>20949.16</v>
      </c>
      <c r="G2986" s="34">
        <v>20949.16</v>
      </c>
      <c r="H2986" s="34">
        <v>20949.16</v>
      </c>
      <c r="I2986" s="34">
        <v>20949.16</v>
      </c>
      <c r="J2986" s="34">
        <v>20949.16</v>
      </c>
      <c r="K2986" s="34">
        <v>20949.16</v>
      </c>
      <c r="L2986" s="34">
        <v>20949.16</v>
      </c>
      <c r="M2986" s="34">
        <v>20949.16</v>
      </c>
      <c r="N2986" s="34">
        <v>20949.16</v>
      </c>
      <c r="O2986" s="34">
        <v>20949.16</v>
      </c>
      <c r="P2986" s="34">
        <v>20949.16</v>
      </c>
      <c r="Q2986" s="34">
        <v>20949.16</v>
      </c>
      <c r="R2986" s="34">
        <v>20949.16</v>
      </c>
      <c r="S2986" s="34">
        <v>20949.16</v>
      </c>
    </row>
    <row r="2987" spans="2:19">
      <c r="B2987" s="5">
        <v>1983</v>
      </c>
      <c r="C2987" s="34">
        <v>18896.84</v>
      </c>
      <c r="D2987" s="34">
        <v>18896.84</v>
      </c>
      <c r="E2987" s="34">
        <v>18896.84</v>
      </c>
      <c r="F2987" s="34">
        <v>18896.84</v>
      </c>
      <c r="G2987" s="34">
        <v>18896.84</v>
      </c>
      <c r="H2987" s="34">
        <v>18896.84</v>
      </c>
      <c r="I2987" s="34">
        <v>18896.84</v>
      </c>
      <c r="J2987" s="34">
        <v>18896.84</v>
      </c>
      <c r="K2987" s="34">
        <v>18896.84</v>
      </c>
      <c r="L2987" s="34">
        <v>18896.84</v>
      </c>
      <c r="M2987" s="34">
        <v>18896.84</v>
      </c>
      <c r="N2987" s="34">
        <v>18896.84</v>
      </c>
      <c r="O2987" s="34">
        <v>18896.84</v>
      </c>
      <c r="P2987" s="34">
        <v>18896.84</v>
      </c>
      <c r="Q2987" s="34">
        <v>18896.84</v>
      </c>
      <c r="R2987" s="34">
        <v>18896.84</v>
      </c>
      <c r="S2987" s="34">
        <v>18896.84</v>
      </c>
    </row>
    <row r="2988" spans="2:19">
      <c r="B2988" s="5">
        <v>1982</v>
      </c>
      <c r="C2988" s="34">
        <v>16067.86</v>
      </c>
      <c r="D2988" s="34">
        <v>16067.86</v>
      </c>
      <c r="E2988" s="34">
        <v>16067.86</v>
      </c>
      <c r="F2988" s="34">
        <v>16067.86</v>
      </c>
      <c r="G2988" s="34">
        <v>16067.86</v>
      </c>
      <c r="H2988" s="34">
        <v>16067.86</v>
      </c>
      <c r="I2988" s="34">
        <v>16067.86</v>
      </c>
      <c r="J2988" s="34">
        <v>16067.86</v>
      </c>
      <c r="K2988" s="34">
        <v>16067.86</v>
      </c>
      <c r="L2988" s="34">
        <v>16067.86</v>
      </c>
      <c r="M2988" s="34">
        <v>16067.86</v>
      </c>
      <c r="N2988" s="34">
        <v>16067.86</v>
      </c>
      <c r="O2988" s="34">
        <v>16067.86</v>
      </c>
      <c r="P2988" s="34">
        <v>16067.86</v>
      </c>
      <c r="Q2988" s="34">
        <v>16067.86</v>
      </c>
      <c r="R2988" s="34">
        <v>16067.86</v>
      </c>
      <c r="S2988" s="34">
        <v>16067.86</v>
      </c>
    </row>
    <row r="2989" spans="2:19">
      <c r="B2989" s="5">
        <v>1981</v>
      </c>
      <c r="C2989" s="34">
        <v>30320.63</v>
      </c>
      <c r="D2989" s="34">
        <v>30320.63</v>
      </c>
      <c r="E2989" s="34">
        <v>30320.63</v>
      </c>
      <c r="F2989" s="34">
        <v>30320.63</v>
      </c>
      <c r="G2989" s="34">
        <v>30320.63</v>
      </c>
      <c r="H2989" s="34">
        <v>30320.63</v>
      </c>
      <c r="I2989" s="34">
        <v>30320.63</v>
      </c>
      <c r="J2989" s="34">
        <v>30320.63</v>
      </c>
      <c r="K2989" s="34">
        <v>30320.63</v>
      </c>
      <c r="L2989" s="34">
        <v>30320.63</v>
      </c>
      <c r="M2989" s="34">
        <v>30320.63</v>
      </c>
      <c r="N2989" s="34">
        <v>30320.63</v>
      </c>
      <c r="O2989" s="34">
        <v>30320.63</v>
      </c>
      <c r="P2989" s="34">
        <v>30320.63</v>
      </c>
      <c r="Q2989" s="34">
        <v>30320.63</v>
      </c>
      <c r="R2989" s="34">
        <v>30320.63</v>
      </c>
      <c r="S2989" s="34">
        <v>30320.63</v>
      </c>
    </row>
    <row r="2990" spans="2:19">
      <c r="B2990" s="5">
        <v>1980</v>
      </c>
      <c r="C2990" s="34">
        <v>40290.31</v>
      </c>
      <c r="D2990" s="34">
        <v>40290.31</v>
      </c>
      <c r="E2990" s="34">
        <v>40290.31</v>
      </c>
      <c r="F2990" s="34">
        <v>40290.31</v>
      </c>
      <c r="G2990" s="34">
        <v>40290.31</v>
      </c>
      <c r="H2990" s="34">
        <v>40290.31</v>
      </c>
      <c r="I2990" s="34">
        <v>40290.31</v>
      </c>
      <c r="J2990" s="34">
        <v>40290.31</v>
      </c>
      <c r="K2990" s="34">
        <v>40290.31</v>
      </c>
      <c r="L2990" s="34">
        <v>40290.31</v>
      </c>
      <c r="M2990" s="34">
        <v>40290.31</v>
      </c>
      <c r="N2990" s="34">
        <v>40290.31</v>
      </c>
      <c r="O2990" s="34">
        <v>40290.31</v>
      </c>
      <c r="P2990" s="34">
        <v>40290.31</v>
      </c>
      <c r="Q2990" s="34">
        <v>40290.31</v>
      </c>
      <c r="R2990" s="34">
        <v>40290.31</v>
      </c>
      <c r="S2990" s="34">
        <v>40290.31</v>
      </c>
    </row>
    <row r="2991" spans="2:19">
      <c r="B2991" s="5">
        <v>1979</v>
      </c>
      <c r="C2991" s="34">
        <v>22855.77</v>
      </c>
      <c r="D2991" s="34">
        <v>22855.77</v>
      </c>
      <c r="E2991" s="34">
        <v>22855.77</v>
      </c>
      <c r="F2991" s="34">
        <v>22855.77</v>
      </c>
      <c r="G2991" s="34">
        <v>22855.77</v>
      </c>
      <c r="H2991" s="34">
        <v>22855.77</v>
      </c>
      <c r="I2991" s="34">
        <v>22855.77</v>
      </c>
      <c r="J2991" s="34">
        <v>22855.77</v>
      </c>
      <c r="K2991" s="34">
        <v>22855.77</v>
      </c>
      <c r="L2991" s="34">
        <v>22855.77</v>
      </c>
      <c r="M2991" s="34">
        <v>22855.77</v>
      </c>
      <c r="N2991" s="34">
        <v>22855.77</v>
      </c>
      <c r="O2991" s="34">
        <v>22855.77</v>
      </c>
      <c r="P2991" s="34">
        <v>22855.77</v>
      </c>
      <c r="Q2991" s="34">
        <v>22855.77</v>
      </c>
      <c r="R2991" s="34">
        <v>22855.77</v>
      </c>
      <c r="S2991" s="34">
        <v>22855.77</v>
      </c>
    </row>
    <row r="2992" spans="2:19">
      <c r="B2992" s="5">
        <v>1978</v>
      </c>
      <c r="C2992" s="34">
        <v>28086.29</v>
      </c>
      <c r="D2992" s="34">
        <v>28086.29</v>
      </c>
      <c r="E2992" s="34">
        <v>28086.29</v>
      </c>
      <c r="F2992" s="34">
        <v>28086.29</v>
      </c>
      <c r="G2992" s="34">
        <v>28086.29</v>
      </c>
      <c r="H2992" s="34">
        <v>28086.29</v>
      </c>
      <c r="I2992" s="34">
        <v>28086.29</v>
      </c>
      <c r="J2992" s="34">
        <v>28086.29</v>
      </c>
      <c r="K2992" s="34">
        <v>28086.29</v>
      </c>
      <c r="L2992" s="34">
        <v>28086.29</v>
      </c>
      <c r="M2992" s="34">
        <v>28086.29</v>
      </c>
      <c r="N2992" s="34">
        <v>28086.29</v>
      </c>
      <c r="O2992" s="34">
        <v>28086.29</v>
      </c>
      <c r="P2992" s="34">
        <v>28086.29</v>
      </c>
      <c r="Q2992" s="34">
        <v>28086.29</v>
      </c>
      <c r="R2992" s="34">
        <v>28086.29</v>
      </c>
      <c r="S2992" s="34">
        <v>28086.29</v>
      </c>
    </row>
    <row r="2993" spans="2:19">
      <c r="B2993" s="5">
        <v>1977</v>
      </c>
      <c r="C2993" s="34">
        <v>18356.91</v>
      </c>
      <c r="D2993" s="34">
        <v>18356.91</v>
      </c>
      <c r="E2993" s="34">
        <v>18356.91</v>
      </c>
      <c r="F2993" s="34">
        <v>18356.91</v>
      </c>
      <c r="G2993" s="34">
        <v>18356.91</v>
      </c>
      <c r="H2993" s="34">
        <v>18356.91</v>
      </c>
      <c r="I2993" s="34">
        <v>18356.91</v>
      </c>
      <c r="J2993" s="34">
        <v>18356.91</v>
      </c>
      <c r="K2993" s="34">
        <v>18356.91</v>
      </c>
      <c r="L2993" s="34">
        <v>18356.91</v>
      </c>
      <c r="M2993" s="34">
        <v>18356.91</v>
      </c>
      <c r="N2993" s="34">
        <v>18356.91</v>
      </c>
      <c r="O2993" s="34">
        <v>18356.91</v>
      </c>
      <c r="P2993" s="34">
        <v>18356.91</v>
      </c>
      <c r="Q2993" s="34">
        <v>18356.91</v>
      </c>
      <c r="R2993" s="34">
        <v>18356.91</v>
      </c>
      <c r="S2993" s="34">
        <v>18356.91</v>
      </c>
    </row>
    <row r="2994" spans="2:19">
      <c r="B2994" s="5">
        <v>1976</v>
      </c>
      <c r="C2994" s="34">
        <v>22038.21</v>
      </c>
      <c r="D2994" s="34">
        <v>22038.21</v>
      </c>
      <c r="E2994" s="34">
        <v>22038.21</v>
      </c>
      <c r="F2994" s="34">
        <v>22038.21</v>
      </c>
      <c r="G2994" s="34">
        <v>22038.21</v>
      </c>
      <c r="H2994" s="34">
        <v>22038.21</v>
      </c>
      <c r="I2994" s="34">
        <v>22038.21</v>
      </c>
      <c r="J2994" s="34">
        <v>22038.21</v>
      </c>
      <c r="K2994" s="34">
        <v>22038.21</v>
      </c>
      <c r="L2994" s="34">
        <v>22038.21</v>
      </c>
      <c r="M2994" s="34">
        <v>22038.21</v>
      </c>
      <c r="N2994" s="34">
        <v>22038.21</v>
      </c>
      <c r="O2994" s="34">
        <v>22038.21</v>
      </c>
      <c r="P2994" s="34">
        <v>22038.21</v>
      </c>
      <c r="Q2994" s="34">
        <v>22038.21</v>
      </c>
      <c r="R2994" s="34">
        <v>22038.21</v>
      </c>
      <c r="S2994" s="34">
        <v>22038.21</v>
      </c>
    </row>
    <row r="2995" spans="2:19">
      <c r="B2995" s="5">
        <v>1975</v>
      </c>
      <c r="C2995" s="34">
        <v>20008.900000000001</v>
      </c>
      <c r="D2995" s="34">
        <v>20008.900000000001</v>
      </c>
      <c r="E2995" s="34">
        <v>20008.900000000001</v>
      </c>
      <c r="F2995" s="34">
        <v>20008.900000000001</v>
      </c>
      <c r="G2995" s="34">
        <v>20008.900000000001</v>
      </c>
      <c r="H2995" s="34">
        <v>20008.900000000001</v>
      </c>
      <c r="I2995" s="34">
        <v>20008.900000000001</v>
      </c>
      <c r="J2995" s="34">
        <v>20008.900000000001</v>
      </c>
      <c r="K2995" s="34">
        <v>20008.900000000001</v>
      </c>
      <c r="L2995" s="34">
        <v>20008.900000000001</v>
      </c>
      <c r="M2995" s="34">
        <v>20008.900000000001</v>
      </c>
      <c r="N2995" s="34">
        <v>20008.900000000001</v>
      </c>
      <c r="O2995" s="34">
        <v>20008.900000000001</v>
      </c>
      <c r="P2995" s="34">
        <v>20008.900000000001</v>
      </c>
      <c r="Q2995" s="34">
        <v>20008.900000000001</v>
      </c>
      <c r="R2995" s="34">
        <v>20008.900000000001</v>
      </c>
      <c r="S2995" s="34">
        <v>20008.900000000001</v>
      </c>
    </row>
    <row r="2996" spans="2:19">
      <c r="B2996" s="5">
        <v>1974</v>
      </c>
      <c r="C2996" s="34">
        <v>28587.35</v>
      </c>
      <c r="D2996" s="34">
        <v>28587.35</v>
      </c>
      <c r="E2996" s="34">
        <v>28587.35</v>
      </c>
      <c r="F2996" s="34">
        <v>28587.35</v>
      </c>
      <c r="G2996" s="34">
        <v>28587.35</v>
      </c>
      <c r="H2996" s="34">
        <v>28587.35</v>
      </c>
      <c r="I2996" s="34">
        <v>28587.35</v>
      </c>
      <c r="J2996" s="34">
        <v>28587.35</v>
      </c>
      <c r="K2996" s="34">
        <v>28587.35</v>
      </c>
      <c r="L2996" s="34">
        <v>28587.35</v>
      </c>
      <c r="M2996" s="34">
        <v>28587.35</v>
      </c>
      <c r="N2996" s="34">
        <v>28587.35</v>
      </c>
      <c r="O2996" s="34">
        <v>28587.35</v>
      </c>
      <c r="P2996" s="34">
        <v>28587.35</v>
      </c>
      <c r="Q2996" s="34">
        <v>28587.35</v>
      </c>
      <c r="R2996" s="34">
        <v>28587.35</v>
      </c>
      <c r="S2996" s="34">
        <v>28587.35</v>
      </c>
    </row>
    <row r="2997" spans="2:19">
      <c r="B2997" s="5">
        <v>1973</v>
      </c>
      <c r="C2997" s="34">
        <v>29371.67</v>
      </c>
      <c r="D2997" s="34">
        <v>29371.67</v>
      </c>
      <c r="E2997" s="34">
        <v>29371.67</v>
      </c>
      <c r="F2997" s="34">
        <v>29371.67</v>
      </c>
      <c r="G2997" s="34">
        <v>29371.67</v>
      </c>
      <c r="H2997" s="34">
        <v>29371.67</v>
      </c>
      <c r="I2997" s="34">
        <v>29371.67</v>
      </c>
      <c r="J2997" s="34">
        <v>29371.67</v>
      </c>
      <c r="K2997" s="34">
        <v>29371.67</v>
      </c>
      <c r="L2997" s="34">
        <v>29371.67</v>
      </c>
      <c r="M2997" s="34">
        <v>29371.67</v>
      </c>
      <c r="N2997" s="34">
        <v>29371.67</v>
      </c>
      <c r="O2997" s="34">
        <v>29371.67</v>
      </c>
      <c r="P2997" s="34">
        <v>29371.67</v>
      </c>
      <c r="Q2997" s="34">
        <v>29371.67</v>
      </c>
      <c r="R2997" s="34">
        <v>29371.67</v>
      </c>
      <c r="S2997" s="34">
        <v>29371.67</v>
      </c>
    </row>
    <row r="2998" spans="2:19">
      <c r="B2998" s="5">
        <v>1972</v>
      </c>
      <c r="C2998" s="34">
        <v>22675.279999999999</v>
      </c>
      <c r="D2998" s="34">
        <v>22675.279999999999</v>
      </c>
      <c r="E2998" s="34">
        <v>22675.279999999999</v>
      </c>
      <c r="F2998" s="34">
        <v>22675.279999999999</v>
      </c>
      <c r="G2998" s="34">
        <v>22675.279999999999</v>
      </c>
      <c r="H2998" s="34">
        <v>22675.279999999999</v>
      </c>
      <c r="I2998" s="34">
        <v>22675.279999999999</v>
      </c>
      <c r="J2998" s="34">
        <v>22675.279999999999</v>
      </c>
      <c r="K2998" s="34">
        <v>22675.279999999999</v>
      </c>
      <c r="L2998" s="34">
        <v>22675.279999999999</v>
      </c>
      <c r="M2998" s="34">
        <v>22675.279999999999</v>
      </c>
      <c r="N2998" s="34">
        <v>22675.279999999999</v>
      </c>
      <c r="O2998" s="34">
        <v>22675.279999999999</v>
      </c>
      <c r="P2998" s="34">
        <v>22675.279999999999</v>
      </c>
      <c r="Q2998" s="34">
        <v>22675.279999999999</v>
      </c>
      <c r="R2998" s="34">
        <v>22675.279999999999</v>
      </c>
      <c r="S2998" s="34">
        <v>22675.279999999999</v>
      </c>
    </row>
    <row r="2999" spans="2:19">
      <c r="B2999" s="5">
        <v>1971</v>
      </c>
      <c r="C2999" s="34">
        <v>27707.93</v>
      </c>
      <c r="D2999" s="34">
        <v>27707.93</v>
      </c>
      <c r="E2999" s="34">
        <v>27707.93</v>
      </c>
      <c r="F2999" s="34">
        <v>27707.93</v>
      </c>
      <c r="G2999" s="34">
        <v>27707.93</v>
      </c>
      <c r="H2999" s="34">
        <v>27707.93</v>
      </c>
      <c r="I2999" s="34">
        <v>27707.93</v>
      </c>
      <c r="J2999" s="34">
        <v>27707.93</v>
      </c>
      <c r="K2999" s="34">
        <v>27707.93</v>
      </c>
      <c r="L2999" s="34">
        <v>27707.93</v>
      </c>
      <c r="M2999" s="34">
        <v>27707.93</v>
      </c>
      <c r="N2999" s="34">
        <v>27707.93</v>
      </c>
      <c r="O2999" s="34">
        <v>27707.93</v>
      </c>
      <c r="P2999" s="34">
        <v>27707.93</v>
      </c>
      <c r="Q2999" s="34">
        <v>27707.93</v>
      </c>
      <c r="R2999" s="34">
        <v>27707.93</v>
      </c>
      <c r="S2999" s="34">
        <v>27707.93</v>
      </c>
    </row>
    <row r="3000" spans="2:19">
      <c r="B3000" s="5">
        <v>1970</v>
      </c>
      <c r="C3000" s="34">
        <v>10247.57</v>
      </c>
      <c r="D3000" s="34">
        <v>10247.57</v>
      </c>
      <c r="E3000" s="34">
        <v>10247.57</v>
      </c>
      <c r="F3000" s="34">
        <v>10247.57</v>
      </c>
      <c r="G3000" s="34">
        <v>10247.57</v>
      </c>
      <c r="H3000" s="34">
        <v>10247.57</v>
      </c>
      <c r="I3000" s="34">
        <v>10247.57</v>
      </c>
      <c r="J3000" s="34">
        <v>10247.57</v>
      </c>
      <c r="K3000" s="34">
        <v>10247.57</v>
      </c>
      <c r="L3000" s="34">
        <v>10247.57</v>
      </c>
      <c r="M3000" s="34">
        <v>10247.57</v>
      </c>
      <c r="N3000" s="34">
        <v>10247.57</v>
      </c>
      <c r="O3000" s="34">
        <v>10247.57</v>
      </c>
      <c r="P3000" s="34">
        <v>10247.57</v>
      </c>
      <c r="Q3000" s="34">
        <v>10247.57</v>
      </c>
      <c r="R3000" s="34">
        <v>10247.57</v>
      </c>
      <c r="S3000" s="34">
        <v>10247.57</v>
      </c>
    </row>
    <row r="3001" spans="2:19">
      <c r="B3001" s="5">
        <v>1969</v>
      </c>
      <c r="C3001" s="34">
        <v>9727.84</v>
      </c>
      <c r="D3001" s="34">
        <v>9727.84</v>
      </c>
      <c r="E3001" s="34">
        <v>9727.84</v>
      </c>
      <c r="F3001" s="34">
        <v>9727.84</v>
      </c>
      <c r="G3001" s="34">
        <v>9727.84</v>
      </c>
      <c r="H3001" s="34">
        <v>9727.84</v>
      </c>
      <c r="I3001" s="34">
        <v>9727.84</v>
      </c>
      <c r="J3001" s="34">
        <v>9727.84</v>
      </c>
      <c r="K3001" s="34">
        <v>9727.84</v>
      </c>
      <c r="L3001" s="34">
        <v>9727.84</v>
      </c>
      <c r="M3001" s="34">
        <v>9727.84</v>
      </c>
      <c r="N3001" s="34">
        <v>9727.84</v>
      </c>
      <c r="O3001" s="34">
        <v>9727.84</v>
      </c>
      <c r="P3001" s="34">
        <v>9727.84</v>
      </c>
      <c r="Q3001" s="34">
        <v>9727.84</v>
      </c>
      <c r="R3001" s="34">
        <v>9727.84</v>
      </c>
      <c r="S3001" s="34">
        <v>9727.84</v>
      </c>
    </row>
    <row r="3002" spans="2:19">
      <c r="B3002" s="5">
        <v>1968</v>
      </c>
      <c r="C3002" s="34">
        <v>11670.75</v>
      </c>
      <c r="D3002" s="34">
        <v>11670.75</v>
      </c>
      <c r="E3002" s="34">
        <v>11670.75</v>
      </c>
      <c r="F3002" s="34">
        <v>11670.75</v>
      </c>
      <c r="G3002" s="34">
        <v>11670.75</v>
      </c>
      <c r="H3002" s="34">
        <v>11670.75</v>
      </c>
      <c r="I3002" s="34">
        <v>11670.75</v>
      </c>
      <c r="J3002" s="34">
        <v>11670.75</v>
      </c>
      <c r="K3002" s="34">
        <v>11670.75</v>
      </c>
      <c r="L3002" s="34">
        <v>11670.75</v>
      </c>
      <c r="M3002" s="34">
        <v>11670.75</v>
      </c>
      <c r="N3002" s="34">
        <v>11670.75</v>
      </c>
      <c r="O3002" s="34">
        <v>11670.75</v>
      </c>
      <c r="P3002" s="34">
        <v>11670.75</v>
      </c>
      <c r="Q3002" s="34">
        <v>11670.75</v>
      </c>
      <c r="R3002" s="34">
        <v>11670.75</v>
      </c>
      <c r="S3002" s="34">
        <v>11670.75</v>
      </c>
    </row>
    <row r="3003" spans="2:19">
      <c r="B3003" s="5">
        <v>1967</v>
      </c>
      <c r="C3003" s="34">
        <v>3224.46</v>
      </c>
      <c r="D3003" s="34">
        <v>3224.46</v>
      </c>
      <c r="E3003" s="34">
        <v>3224.46</v>
      </c>
      <c r="F3003" s="34">
        <v>3224.46</v>
      </c>
      <c r="G3003" s="34">
        <v>3224.46</v>
      </c>
      <c r="H3003" s="34">
        <v>3224.46</v>
      </c>
      <c r="I3003" s="34">
        <v>3224.46</v>
      </c>
      <c r="J3003" s="34">
        <v>3224.46</v>
      </c>
      <c r="K3003" s="34">
        <v>3224.46</v>
      </c>
      <c r="L3003" s="34">
        <v>3224.46</v>
      </c>
      <c r="M3003" s="34">
        <v>3224.46</v>
      </c>
      <c r="N3003" s="34">
        <v>3224.46</v>
      </c>
      <c r="O3003" s="34">
        <v>3224.46</v>
      </c>
      <c r="P3003" s="34">
        <v>3224.46</v>
      </c>
      <c r="Q3003" s="34">
        <v>3224.46</v>
      </c>
      <c r="R3003" s="34">
        <v>3224.46</v>
      </c>
      <c r="S3003" s="34">
        <v>3224.46</v>
      </c>
    </row>
    <row r="3004" spans="2:19">
      <c r="B3004" s="5">
        <v>1966</v>
      </c>
      <c r="C3004" s="34"/>
      <c r="D3004" s="34"/>
      <c r="E3004" s="34"/>
      <c r="F3004" s="34"/>
      <c r="G3004" s="34"/>
      <c r="H3004" s="34"/>
      <c r="I3004" s="34"/>
      <c r="J3004" s="34"/>
      <c r="K3004" s="34"/>
      <c r="L3004" s="34"/>
      <c r="M3004" s="34"/>
      <c r="N3004" s="34"/>
      <c r="O3004" s="34">
        <v>0</v>
      </c>
      <c r="P3004" s="34">
        <v>0</v>
      </c>
      <c r="Q3004" s="34">
        <v>0</v>
      </c>
      <c r="R3004" s="34">
        <v>0</v>
      </c>
      <c r="S3004" s="34">
        <v>0</v>
      </c>
    </row>
    <row r="3005" spans="2:19">
      <c r="B3005" s="5">
        <v>1965</v>
      </c>
      <c r="C3005" s="34"/>
      <c r="D3005" s="34"/>
      <c r="E3005" s="34"/>
      <c r="F3005" s="34"/>
      <c r="G3005" s="34"/>
      <c r="H3005" s="34"/>
      <c r="I3005" s="34"/>
      <c r="J3005" s="34"/>
      <c r="K3005" s="34"/>
      <c r="L3005" s="34"/>
      <c r="M3005" s="34"/>
      <c r="N3005" s="34"/>
      <c r="O3005" s="34">
        <v>0</v>
      </c>
      <c r="P3005" s="34">
        <v>0</v>
      </c>
      <c r="Q3005" s="34">
        <v>0</v>
      </c>
      <c r="R3005" s="34">
        <v>0</v>
      </c>
      <c r="S3005" s="34">
        <v>0</v>
      </c>
    </row>
    <row r="3006" spans="2:19">
      <c r="B3006" s="5">
        <v>1964</v>
      </c>
      <c r="C3006" s="34">
        <v>13722.56</v>
      </c>
      <c r="D3006" s="34">
        <v>13722.56</v>
      </c>
      <c r="E3006" s="34">
        <v>13722.56</v>
      </c>
      <c r="F3006" s="34">
        <v>13722.56</v>
      </c>
      <c r="G3006" s="34">
        <v>13722.56</v>
      </c>
      <c r="H3006" s="34">
        <v>13722.56</v>
      </c>
      <c r="I3006" s="34">
        <v>13722.56</v>
      </c>
      <c r="J3006" s="34">
        <v>13722.56</v>
      </c>
      <c r="K3006" s="34">
        <v>13722.56</v>
      </c>
      <c r="L3006" s="34">
        <v>13722.56</v>
      </c>
      <c r="M3006" s="34">
        <v>13722.56</v>
      </c>
      <c r="N3006" s="34">
        <v>13722.56</v>
      </c>
      <c r="O3006" s="34">
        <v>13722.56</v>
      </c>
      <c r="P3006" s="34">
        <v>13722.56</v>
      </c>
      <c r="Q3006" s="34">
        <v>13722.56</v>
      </c>
      <c r="R3006" s="34">
        <v>13722.56</v>
      </c>
      <c r="S3006" s="34">
        <v>13722.56</v>
      </c>
    </row>
    <row r="3007" spans="2:19">
      <c r="B3007" s="5">
        <v>1963</v>
      </c>
      <c r="C3007" s="34">
        <v>12747.02</v>
      </c>
      <c r="D3007" s="34">
        <v>12747.02</v>
      </c>
      <c r="E3007" s="34">
        <v>12747.02</v>
      </c>
      <c r="F3007" s="34">
        <v>12747.02</v>
      </c>
      <c r="G3007" s="34">
        <v>12747.02</v>
      </c>
      <c r="H3007" s="34">
        <v>12747.02</v>
      </c>
      <c r="I3007" s="34">
        <v>12747.02</v>
      </c>
      <c r="J3007" s="34">
        <v>12747.02</v>
      </c>
      <c r="K3007" s="34">
        <v>12747.02</v>
      </c>
      <c r="L3007" s="34">
        <v>12747.02</v>
      </c>
      <c r="M3007" s="34">
        <v>12747.02</v>
      </c>
      <c r="N3007" s="34">
        <v>12747.02</v>
      </c>
      <c r="O3007" s="34">
        <v>12747.02</v>
      </c>
      <c r="P3007" s="34">
        <v>12747.02</v>
      </c>
      <c r="Q3007" s="34">
        <v>12747.02</v>
      </c>
      <c r="R3007" s="34">
        <v>12747.02</v>
      </c>
      <c r="S3007" s="34">
        <v>12747.02</v>
      </c>
    </row>
    <row r="3008" spans="2:19">
      <c r="B3008" s="5">
        <v>1962</v>
      </c>
      <c r="C3008" s="34">
        <v>17597.13</v>
      </c>
      <c r="D3008" s="34">
        <v>70227.47</v>
      </c>
      <c r="E3008" s="34">
        <v>70227.47</v>
      </c>
      <c r="F3008" s="34">
        <v>70227.47</v>
      </c>
      <c r="G3008" s="34">
        <v>70227.47</v>
      </c>
      <c r="H3008" s="34">
        <v>70227.47</v>
      </c>
      <c r="I3008" s="34">
        <v>17597.13</v>
      </c>
      <c r="J3008" s="34">
        <v>17597.13</v>
      </c>
      <c r="K3008" s="34">
        <v>17597.13</v>
      </c>
      <c r="L3008" s="34">
        <v>17597.13</v>
      </c>
      <c r="M3008" s="34">
        <v>17597.13</v>
      </c>
      <c r="N3008" s="34">
        <v>17597.13</v>
      </c>
      <c r="O3008" s="34">
        <v>17597.13</v>
      </c>
      <c r="P3008" s="34">
        <v>17597.13</v>
      </c>
      <c r="Q3008" s="34">
        <v>17597.13</v>
      </c>
      <c r="R3008" s="34">
        <v>17597.13</v>
      </c>
      <c r="S3008" s="34">
        <v>17597.13</v>
      </c>
    </row>
    <row r="3009" spans="2:19">
      <c r="B3009" s="5">
        <v>1961</v>
      </c>
      <c r="C3009" s="34">
        <v>14231.81</v>
      </c>
      <c r="D3009" s="34"/>
      <c r="E3009" s="34"/>
      <c r="F3009" s="34"/>
      <c r="G3009" s="34"/>
      <c r="H3009" s="34"/>
      <c r="I3009" s="34">
        <v>7529.28</v>
      </c>
      <c r="J3009" s="34">
        <v>7529.28</v>
      </c>
      <c r="K3009" s="34">
        <v>7529.28</v>
      </c>
      <c r="L3009" s="34">
        <v>7529.28</v>
      </c>
      <c r="M3009" s="34">
        <v>7529.28</v>
      </c>
      <c r="N3009" s="34">
        <v>7529.28</v>
      </c>
      <c r="O3009" s="34">
        <v>7529.28</v>
      </c>
      <c r="P3009" s="34">
        <v>7529.28</v>
      </c>
      <c r="Q3009" s="34">
        <v>7529.28</v>
      </c>
      <c r="R3009" s="34">
        <v>7529.28</v>
      </c>
      <c r="S3009" s="34">
        <v>7529.28</v>
      </c>
    </row>
    <row r="3010" spans="2:19">
      <c r="B3010" s="5">
        <v>1960</v>
      </c>
      <c r="C3010" s="34">
        <v>4868.5200000000004</v>
      </c>
      <c r="D3010" s="34"/>
      <c r="E3010" s="34"/>
      <c r="F3010" s="34"/>
      <c r="G3010" s="34"/>
      <c r="H3010" s="34"/>
      <c r="I3010" s="34">
        <v>6702.53</v>
      </c>
      <c r="J3010" s="34">
        <v>6702.53</v>
      </c>
      <c r="K3010" s="34">
        <v>6702.53</v>
      </c>
      <c r="L3010" s="34">
        <v>6702.53</v>
      </c>
      <c r="M3010" s="34">
        <v>6702.53</v>
      </c>
      <c r="N3010" s="34">
        <v>6702.53</v>
      </c>
      <c r="O3010" s="34">
        <v>6702.53</v>
      </c>
      <c r="P3010" s="34">
        <v>6702.53</v>
      </c>
      <c r="Q3010" s="34">
        <v>6702.53</v>
      </c>
      <c r="R3010" s="34">
        <v>6702.53</v>
      </c>
      <c r="S3010" s="34">
        <v>6702.53</v>
      </c>
    </row>
    <row r="3011" spans="2:19">
      <c r="B3011" s="5">
        <v>1959</v>
      </c>
      <c r="C3011" s="34"/>
      <c r="D3011" s="34"/>
      <c r="E3011" s="34"/>
      <c r="F3011" s="34"/>
      <c r="G3011" s="34"/>
      <c r="H3011" s="34"/>
      <c r="I3011" s="34">
        <v>4868.5200000000004</v>
      </c>
      <c r="J3011" s="34">
        <v>4868.5200000000004</v>
      </c>
      <c r="K3011" s="34">
        <v>4868.5200000000004</v>
      </c>
      <c r="L3011" s="34">
        <v>4868.5200000000004</v>
      </c>
      <c r="M3011" s="34">
        <v>4868.5200000000004</v>
      </c>
      <c r="N3011" s="34">
        <v>4868.5200000000004</v>
      </c>
      <c r="O3011" s="34">
        <v>4868.5200000000004</v>
      </c>
      <c r="P3011" s="34">
        <v>4868.5200000000004</v>
      </c>
      <c r="Q3011" s="34">
        <v>4868.5200000000004</v>
      </c>
      <c r="R3011" s="34">
        <v>4868.5200000000004</v>
      </c>
      <c r="S3011" s="34">
        <v>4868.5200000000004</v>
      </c>
    </row>
    <row r="3012" spans="2:19">
      <c r="B3012" s="5">
        <v>1958</v>
      </c>
      <c r="C3012" s="34"/>
      <c r="D3012" s="34"/>
      <c r="E3012" s="34"/>
      <c r="F3012" s="34"/>
      <c r="G3012" s="34"/>
      <c r="H3012" s="34"/>
      <c r="I3012" s="34">
        <v>9608.7099999999991</v>
      </c>
      <c r="J3012" s="34">
        <v>9608.7099999999991</v>
      </c>
      <c r="K3012" s="34">
        <v>9608.7099999999991</v>
      </c>
      <c r="L3012" s="34">
        <v>9608.7099999999991</v>
      </c>
      <c r="M3012" s="34">
        <v>9608.7099999999991</v>
      </c>
      <c r="N3012" s="34">
        <v>9608.7099999999991</v>
      </c>
      <c r="O3012" s="34">
        <v>9608.7099999999991</v>
      </c>
      <c r="P3012" s="34">
        <v>9608.7099999999991</v>
      </c>
      <c r="Q3012" s="34">
        <v>9608.7099999999991</v>
      </c>
      <c r="R3012" s="34">
        <v>9608.7099999999991</v>
      </c>
      <c r="S3012" s="34">
        <v>9608.7099999999991</v>
      </c>
    </row>
    <row r="3013" spans="2:19">
      <c r="B3013" s="5">
        <v>1957</v>
      </c>
      <c r="C3013" s="34"/>
      <c r="D3013" s="34"/>
      <c r="E3013" s="34"/>
      <c r="F3013" s="34"/>
      <c r="G3013" s="34"/>
      <c r="H3013" s="34"/>
      <c r="I3013" s="34">
        <v>6569.59</v>
      </c>
      <c r="J3013" s="34">
        <v>6569.59</v>
      </c>
      <c r="K3013" s="34">
        <v>6569.59</v>
      </c>
      <c r="L3013" s="34">
        <v>6569.59</v>
      </c>
      <c r="M3013" s="34">
        <v>6569.59</v>
      </c>
      <c r="N3013" s="34">
        <v>6569.59</v>
      </c>
      <c r="O3013" s="34">
        <v>6569.59</v>
      </c>
      <c r="P3013" s="34">
        <v>6569.59</v>
      </c>
      <c r="Q3013" s="34">
        <v>6569.59</v>
      </c>
      <c r="R3013" s="34">
        <v>6569.59</v>
      </c>
      <c r="S3013" s="34">
        <v>6569.59</v>
      </c>
    </row>
    <row r="3014" spans="2:19">
      <c r="B3014" s="5">
        <v>1956</v>
      </c>
      <c r="C3014" s="34"/>
      <c r="D3014" s="34"/>
      <c r="E3014" s="34"/>
      <c r="F3014" s="34"/>
      <c r="G3014" s="34"/>
      <c r="H3014" s="34"/>
      <c r="I3014" s="34">
        <v>10026.43</v>
      </c>
      <c r="J3014" s="34">
        <v>10026.43</v>
      </c>
      <c r="K3014" s="34">
        <v>10026.43</v>
      </c>
      <c r="L3014" s="34">
        <v>10026.43</v>
      </c>
      <c r="M3014" s="34">
        <v>10026.43</v>
      </c>
      <c r="N3014" s="34">
        <v>10026.43</v>
      </c>
      <c r="O3014" s="34">
        <v>10026.43</v>
      </c>
      <c r="P3014" s="34">
        <v>10026.43</v>
      </c>
      <c r="Q3014" s="34">
        <v>10026.43</v>
      </c>
      <c r="R3014" s="34">
        <v>10026.43</v>
      </c>
      <c r="S3014" s="34">
        <v>10026.43</v>
      </c>
    </row>
    <row r="3015" spans="2:19">
      <c r="B3015" s="5">
        <v>1955</v>
      </c>
      <c r="C3015" s="34"/>
      <c r="D3015" s="34"/>
      <c r="E3015" s="34"/>
      <c r="F3015" s="34"/>
      <c r="G3015" s="34"/>
      <c r="H3015" s="34"/>
      <c r="I3015" s="34">
        <v>7325.28</v>
      </c>
      <c r="J3015" s="34">
        <v>7325.28</v>
      </c>
      <c r="K3015" s="34">
        <v>7325.28</v>
      </c>
      <c r="L3015" s="34">
        <v>7325.28</v>
      </c>
      <c r="M3015" s="34">
        <v>7325.28</v>
      </c>
      <c r="N3015" s="34">
        <v>7325.28</v>
      </c>
      <c r="O3015" s="34">
        <v>7325.28</v>
      </c>
      <c r="P3015" s="34">
        <v>7325.28</v>
      </c>
      <c r="Q3015" s="34">
        <v>7325.28</v>
      </c>
      <c r="R3015" s="34">
        <v>7325.28</v>
      </c>
      <c r="S3015" s="34">
        <v>7325.28</v>
      </c>
    </row>
    <row r="3016" spans="2:19">
      <c r="B3016" s="5">
        <v>1954</v>
      </c>
      <c r="C3016" s="34"/>
      <c r="D3016" s="34"/>
      <c r="E3016" s="34"/>
      <c r="F3016" s="34"/>
      <c r="G3016" s="34"/>
      <c r="H3016" s="34"/>
      <c r="I3016" s="34"/>
      <c r="J3016" s="34"/>
      <c r="K3016" s="34"/>
      <c r="L3016" s="34"/>
      <c r="M3016" s="34"/>
      <c r="N3016" s="34"/>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c r="N3017" s="34"/>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c r="N3018" s="34"/>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c r="N3019" s="34"/>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c r="N3020" s="34"/>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c r="N3021" s="34"/>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c r="N3022" s="34"/>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c r="N3023" s="34"/>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c r="N3024" s="34"/>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c r="N3025" s="34"/>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c r="N3026" s="34"/>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c r="N3027" s="34"/>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c r="N3028" s="34"/>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c r="N3029" s="34"/>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c r="N3030" s="34"/>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c r="N3031" s="34"/>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c r="N3032" s="34"/>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c r="N3033" s="34"/>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c r="N3034" s="34"/>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c r="N3035" s="34"/>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c r="N3036" s="34"/>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c r="N3037" s="34"/>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c r="N3038" s="34"/>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c r="N3039" s="34"/>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c r="N3040" s="34"/>
      <c r="O3040" s="34">
        <v>0</v>
      </c>
      <c r="P3040" s="34">
        <v>0</v>
      </c>
      <c r="Q3040" s="34">
        <v>0</v>
      </c>
      <c r="R3040" s="34">
        <v>0</v>
      </c>
      <c r="S3040" s="34">
        <v>0</v>
      </c>
    </row>
    <row r="3041" spans="1:19">
      <c r="A3041" s="63" t="s">
        <v>135</v>
      </c>
      <c r="B3041" s="6" t="s">
        <v>10</v>
      </c>
      <c r="C3041" s="10">
        <f>SUM(C2964:C3040)</f>
        <v>2057887.5699999996</v>
      </c>
      <c r="D3041" s="10">
        <f>SUM(D2963:D3040)</f>
        <v>2082612.5399999996</v>
      </c>
      <c r="E3041" s="10">
        <f>SUM(E2962:E3040)</f>
        <v>2137325.9599999995</v>
      </c>
      <c r="F3041" s="10">
        <f>SUM(F2961:F3040)</f>
        <v>2180490.44</v>
      </c>
      <c r="G3041" s="10">
        <f>SUM(G2960:G3040)</f>
        <v>2207785.2399999998</v>
      </c>
      <c r="H3041" s="10">
        <f>SUM(H2954:H3040)</f>
        <v>2254887.8999999994</v>
      </c>
      <c r="I3041" s="10">
        <f>SUM(I2954:I3040)</f>
        <v>2501765.6999999988</v>
      </c>
      <c r="J3041" s="10">
        <f t="shared" ref="J3041" si="59">SUM(J2954:J3040)</f>
        <v>2514769.4999999991</v>
      </c>
      <c r="K3041" s="10">
        <f>SUM(K2954:K3040)</f>
        <v>2524895.2199999988</v>
      </c>
      <c r="L3041" s="10">
        <f t="shared" ref="L3041" si="60">SUM(L2954:L3040)</f>
        <v>2538507.1599999988</v>
      </c>
      <c r="M3041" s="10">
        <f>SUM(M2954:M3040)</f>
        <v>2562758.4799999986</v>
      </c>
      <c r="N3041" s="10">
        <f>SUM(N2949:N3040)</f>
        <v>2581405.8199999984</v>
      </c>
      <c r="O3041" s="10">
        <f>SUM(O2949:O3040)</f>
        <v>2608069.0699999984</v>
      </c>
      <c r="P3041" s="10">
        <f>SUM(P2949:P3040)</f>
        <v>2676794.9599999986</v>
      </c>
      <c r="Q3041" s="10">
        <f>SUM(Q2949:Q3040)</f>
        <v>2700193.3099999987</v>
      </c>
      <c r="R3041" s="10">
        <f>SUM(R2948:R3040)</f>
        <v>2875655.6299999985</v>
      </c>
      <c r="S3041" s="10">
        <f>SUM(S2948:S3040)</f>
        <v>2913053.6499999985</v>
      </c>
    </row>
    <row r="3042" spans="1:19">
      <c r="A3042" s="64"/>
      <c r="B3042" s="6"/>
      <c r="C3042" s="7"/>
      <c r="D3042" s="7"/>
      <c r="E3042" s="7"/>
      <c r="F3042" s="7"/>
      <c r="G3042" s="7"/>
      <c r="H3042" s="7"/>
      <c r="I3042" s="7"/>
      <c r="J3042" s="7"/>
      <c r="K3042" s="7"/>
      <c r="L3042" s="7"/>
      <c r="M3042" s="9"/>
    </row>
    <row r="3043" spans="1:19" ht="25.5">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ht="25.5">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83559.210000000006</v>
      </c>
    </row>
    <row r="3139" spans="1:19">
      <c r="A3139" s="35"/>
      <c r="B3139" s="5">
        <v>2021</v>
      </c>
      <c r="C3139" s="33"/>
      <c r="D3139" s="33"/>
      <c r="E3139" s="33"/>
      <c r="F3139" s="33"/>
      <c r="G3139" s="33"/>
      <c r="H3139" s="33"/>
      <c r="I3139" s="33"/>
      <c r="J3139" s="33"/>
      <c r="K3139" s="33"/>
      <c r="L3139" s="33"/>
      <c r="M3139" s="33"/>
      <c r="N3139" s="33"/>
      <c r="O3139" s="33"/>
      <c r="P3139" s="33"/>
      <c r="Q3139" s="33"/>
      <c r="R3139" s="34">
        <v>99910.47</v>
      </c>
      <c r="S3139" s="34">
        <v>99910.47</v>
      </c>
    </row>
    <row r="3140" spans="1:19">
      <c r="B3140" s="5">
        <v>2020</v>
      </c>
      <c r="C3140" s="33"/>
      <c r="D3140" s="33"/>
      <c r="E3140" s="33"/>
      <c r="F3140" s="33"/>
      <c r="G3140" s="33"/>
      <c r="H3140" s="33"/>
      <c r="I3140" s="33"/>
      <c r="J3140" s="33"/>
      <c r="K3140" s="33"/>
      <c r="L3140" s="33"/>
      <c r="M3140" s="33"/>
      <c r="N3140" s="33"/>
      <c r="O3140" s="33"/>
      <c r="P3140" s="33"/>
      <c r="Q3140" s="34">
        <v>37289.960000000006</v>
      </c>
      <c r="R3140" s="34">
        <v>37289.960000000006</v>
      </c>
      <c r="S3140" s="34">
        <v>37289.960000000006</v>
      </c>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37289.960000000006</v>
      </c>
      <c r="R3231" s="10">
        <f>SUM(R3138:R3230)</f>
        <v>137200.43</v>
      </c>
      <c r="S3231" s="10">
        <f>SUM(S3138:S3230)</f>
        <v>220759.64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5267.8</v>
      </c>
      <c r="S3234" s="34">
        <v>5267.8</v>
      </c>
    </row>
    <row r="3235" spans="1:19">
      <c r="B3235" s="5">
        <v>2020</v>
      </c>
      <c r="C3235" s="33"/>
      <c r="D3235" s="33"/>
      <c r="E3235" s="33"/>
      <c r="F3235" s="33"/>
      <c r="G3235" s="33"/>
      <c r="H3235" s="33"/>
      <c r="I3235" s="33"/>
      <c r="J3235" s="33"/>
      <c r="K3235" s="33"/>
      <c r="L3235" s="33"/>
      <c r="M3235" s="33"/>
      <c r="N3235" s="33"/>
      <c r="O3235" s="33"/>
      <c r="P3235" s="33"/>
      <c r="Q3235" s="34">
        <v>4500</v>
      </c>
      <c r="R3235" s="34">
        <v>4500</v>
      </c>
      <c r="S3235" s="34">
        <v>4500</v>
      </c>
    </row>
    <row r="3236" spans="1:19">
      <c r="A3236" s="37"/>
      <c r="B3236" s="5">
        <v>2019</v>
      </c>
      <c r="C3236" s="33"/>
      <c r="D3236" s="33"/>
      <c r="E3236" s="33"/>
      <c r="F3236" s="33"/>
      <c r="G3236" s="33"/>
      <c r="H3236" s="33"/>
      <c r="I3236" s="33"/>
      <c r="J3236" s="33"/>
      <c r="K3236" s="33"/>
      <c r="L3236" s="33"/>
      <c r="M3236" s="33"/>
      <c r="N3236" s="33"/>
      <c r="O3236" s="33"/>
      <c r="P3236" s="34">
        <v>6375</v>
      </c>
      <c r="Q3236" s="34">
        <v>6375</v>
      </c>
      <c r="R3236" s="34">
        <v>6375</v>
      </c>
      <c r="S3236" s="34">
        <v>6375</v>
      </c>
    </row>
    <row r="3237" spans="1:19">
      <c r="A3237" s="37"/>
      <c r="B3237" s="5">
        <v>2018</v>
      </c>
      <c r="C3237" s="33"/>
      <c r="D3237" s="33"/>
      <c r="E3237" s="33"/>
      <c r="F3237" s="33"/>
      <c r="G3237" s="33"/>
      <c r="H3237" s="33"/>
      <c r="I3237" s="33"/>
      <c r="J3237" s="33"/>
      <c r="K3237" s="33"/>
      <c r="L3237" s="33"/>
      <c r="M3237" s="33"/>
      <c r="N3237" s="33"/>
      <c r="O3237" s="34">
        <v>8802.77</v>
      </c>
      <c r="P3237" s="34">
        <v>8802.77</v>
      </c>
      <c r="Q3237" s="34">
        <v>8802.77</v>
      </c>
      <c r="R3237" s="34">
        <v>8802.77</v>
      </c>
      <c r="S3237" s="34">
        <v>8802.77</v>
      </c>
    </row>
    <row r="3238" spans="1:19">
      <c r="A3238" s="37"/>
      <c r="B3238" s="5">
        <v>2017</v>
      </c>
      <c r="C3238" s="33"/>
      <c r="D3238" s="33"/>
      <c r="E3238" s="33"/>
      <c r="F3238" s="33"/>
      <c r="G3238" s="33"/>
      <c r="H3238" s="33"/>
      <c r="I3238" s="33"/>
      <c r="J3238" s="33"/>
      <c r="K3238" s="33"/>
      <c r="L3238" s="33"/>
      <c r="M3238" s="33"/>
      <c r="N3238" s="34">
        <v>15968.27</v>
      </c>
      <c r="O3238" s="34">
        <v>15968.27</v>
      </c>
      <c r="P3238" s="34">
        <v>15968.27</v>
      </c>
      <c r="Q3238" s="34">
        <v>15968.27</v>
      </c>
      <c r="R3238" s="34">
        <v>15968.27</v>
      </c>
      <c r="S3238" s="34">
        <v>15968.27</v>
      </c>
    </row>
    <row r="3239" spans="1:19">
      <c r="B3239" s="5">
        <v>2016</v>
      </c>
      <c r="C3239" s="33"/>
      <c r="D3239" s="33"/>
      <c r="E3239" s="33"/>
      <c r="F3239" s="33"/>
      <c r="G3239" s="33"/>
      <c r="H3239" s="33"/>
      <c r="I3239" s="33"/>
      <c r="J3239" s="33"/>
      <c r="K3239" s="33"/>
      <c r="L3239" s="33"/>
      <c r="M3239" s="34">
        <v>14268.4</v>
      </c>
      <c r="N3239" s="34">
        <v>14268.4</v>
      </c>
      <c r="O3239" s="34">
        <v>14268.4</v>
      </c>
      <c r="P3239" s="34">
        <v>14268.4</v>
      </c>
      <c r="Q3239" s="34">
        <v>14268.4</v>
      </c>
      <c r="R3239" s="34">
        <v>14268.4</v>
      </c>
      <c r="S3239" s="34">
        <v>14268.4</v>
      </c>
    </row>
    <row r="3240" spans="1:19">
      <c r="B3240" s="5">
        <v>2015</v>
      </c>
      <c r="C3240" s="33"/>
      <c r="D3240" s="33"/>
      <c r="E3240" s="33"/>
      <c r="F3240" s="33"/>
      <c r="G3240" s="33"/>
      <c r="H3240" s="33"/>
      <c r="I3240" s="33"/>
      <c r="J3240" s="33"/>
      <c r="K3240" s="33"/>
      <c r="L3240" s="34">
        <v>10109.18</v>
      </c>
      <c r="M3240" s="34">
        <v>10109.18</v>
      </c>
      <c r="N3240" s="34">
        <v>10109.18</v>
      </c>
      <c r="O3240" s="34">
        <v>10109.18</v>
      </c>
      <c r="P3240" s="34">
        <v>10109.18</v>
      </c>
      <c r="Q3240" s="34">
        <v>10109.18</v>
      </c>
      <c r="R3240" s="34">
        <v>10109.18</v>
      </c>
      <c r="S3240" s="34">
        <v>10109.18</v>
      </c>
    </row>
    <row r="3241" spans="1:19">
      <c r="B3241" s="5">
        <v>2014</v>
      </c>
      <c r="C3241" s="33"/>
      <c r="D3241" s="33"/>
      <c r="E3241" s="33"/>
      <c r="F3241" s="33"/>
      <c r="G3241" s="33"/>
      <c r="H3241" s="33"/>
      <c r="I3241" s="33"/>
      <c r="J3241" s="33"/>
      <c r="K3241" s="34">
        <v>10785.720000000001</v>
      </c>
      <c r="L3241" s="34">
        <v>10785.720000000001</v>
      </c>
      <c r="M3241" s="34">
        <v>10785.720000000001</v>
      </c>
      <c r="N3241" s="34">
        <v>10785.720000000001</v>
      </c>
      <c r="O3241" s="34">
        <v>10785.720000000005</v>
      </c>
      <c r="P3241" s="34">
        <v>10785.720000000005</v>
      </c>
      <c r="Q3241" s="34">
        <v>10785.720000000005</v>
      </c>
      <c r="R3241" s="34">
        <v>10785.720000000005</v>
      </c>
      <c r="S3241" s="34">
        <v>10785.720000000005</v>
      </c>
    </row>
    <row r="3242" spans="1:19">
      <c r="B3242" s="5">
        <v>2013</v>
      </c>
      <c r="C3242" s="33"/>
      <c r="D3242" s="33"/>
      <c r="E3242" s="33"/>
      <c r="F3242" s="33"/>
      <c r="G3242" s="33"/>
      <c r="H3242" s="33"/>
      <c r="I3242" s="33"/>
      <c r="J3242" s="34">
        <v>16975.509999999998</v>
      </c>
      <c r="K3242" s="34">
        <v>16975.509999999998</v>
      </c>
      <c r="L3242" s="34">
        <v>16975.509999999998</v>
      </c>
      <c r="M3242" s="34">
        <v>16975.509999999998</v>
      </c>
      <c r="N3242" s="34">
        <v>16975.509999999998</v>
      </c>
      <c r="O3242" s="34">
        <v>16975.509999999998</v>
      </c>
      <c r="P3242" s="34">
        <v>16975.509999999998</v>
      </c>
      <c r="Q3242" s="34">
        <v>16975.509999999998</v>
      </c>
      <c r="R3242" s="34">
        <v>16975.509999999998</v>
      </c>
      <c r="S3242" s="34">
        <v>16975.509999999998</v>
      </c>
    </row>
    <row r="3243" spans="1:19">
      <c r="B3243" s="5">
        <v>2012</v>
      </c>
      <c r="C3243" s="33"/>
      <c r="D3243" s="33"/>
      <c r="E3243" s="33"/>
      <c r="F3243" s="33"/>
      <c r="G3243" s="33"/>
      <c r="H3243" s="33"/>
      <c r="I3243" s="34">
        <v>37701.320000000007</v>
      </c>
      <c r="J3243" s="34">
        <v>37701.320000000007</v>
      </c>
      <c r="K3243" s="34">
        <v>37701.320000000007</v>
      </c>
      <c r="L3243" s="34">
        <v>37701.320000000007</v>
      </c>
      <c r="M3243" s="34">
        <v>37701.320000000007</v>
      </c>
      <c r="N3243" s="34">
        <v>37701.320000000007</v>
      </c>
      <c r="O3243" s="34">
        <v>37701.32</v>
      </c>
      <c r="P3243" s="34">
        <v>37701.32</v>
      </c>
      <c r="Q3243" s="34">
        <v>37701.32</v>
      </c>
      <c r="R3243" s="34">
        <v>37701.32</v>
      </c>
      <c r="S3243" s="34">
        <v>37701.32</v>
      </c>
    </row>
    <row r="3244" spans="1:19">
      <c r="B3244" s="5">
        <v>2011</v>
      </c>
      <c r="C3244" s="33"/>
      <c r="D3244" s="33"/>
      <c r="E3244" s="33"/>
      <c r="F3244" s="33"/>
      <c r="G3244" s="33"/>
      <c r="H3244" s="34">
        <v>38340.03</v>
      </c>
      <c r="I3244" s="34">
        <v>38340.03</v>
      </c>
      <c r="J3244" s="34">
        <v>38340.03</v>
      </c>
      <c r="K3244" s="34">
        <v>38340.03</v>
      </c>
      <c r="L3244" s="34">
        <v>38340.03</v>
      </c>
      <c r="M3244" s="34">
        <v>38340.03</v>
      </c>
      <c r="N3244" s="34">
        <v>38340.03</v>
      </c>
      <c r="O3244" s="34">
        <v>38340.03</v>
      </c>
      <c r="P3244" s="34">
        <v>38340.03</v>
      </c>
      <c r="Q3244" s="34">
        <v>38340.03</v>
      </c>
      <c r="R3244" s="34">
        <v>38340.03</v>
      </c>
      <c r="S3244" s="34">
        <v>38340.03</v>
      </c>
    </row>
    <row r="3245" spans="1:19">
      <c r="B3245" s="5">
        <v>2010</v>
      </c>
      <c r="C3245" s="33"/>
      <c r="D3245" s="33"/>
      <c r="E3245" s="33"/>
      <c r="F3245" s="33"/>
      <c r="G3245" s="34">
        <v>42554.53</v>
      </c>
      <c r="H3245" s="34">
        <v>42554.53</v>
      </c>
      <c r="I3245" s="34">
        <v>42554.53</v>
      </c>
      <c r="J3245" s="34">
        <v>42554.53</v>
      </c>
      <c r="K3245" s="34">
        <v>42554.53</v>
      </c>
      <c r="L3245" s="34">
        <v>42554.53</v>
      </c>
      <c r="M3245" s="34">
        <v>42554.53</v>
      </c>
      <c r="N3245" s="34">
        <v>42554.53</v>
      </c>
      <c r="O3245" s="34">
        <v>42554.53</v>
      </c>
      <c r="P3245" s="34">
        <v>42554.53</v>
      </c>
      <c r="Q3245" s="34">
        <v>42554.53</v>
      </c>
      <c r="R3245" s="34">
        <v>42554.53</v>
      </c>
      <c r="S3245" s="34">
        <v>42554.53</v>
      </c>
    </row>
    <row r="3246" spans="1:19">
      <c r="B3246" s="5">
        <v>2009</v>
      </c>
      <c r="C3246" s="33"/>
      <c r="D3246" s="33"/>
      <c r="E3246" s="33"/>
      <c r="F3246" s="34">
        <v>33934.92</v>
      </c>
      <c r="G3246" s="34">
        <v>33934.92</v>
      </c>
      <c r="H3246" s="34">
        <v>33934.92</v>
      </c>
      <c r="I3246" s="34">
        <v>33934.92</v>
      </c>
      <c r="J3246" s="34">
        <v>33934.92</v>
      </c>
      <c r="K3246" s="34">
        <v>33934.92</v>
      </c>
      <c r="L3246" s="34">
        <v>33934.92</v>
      </c>
      <c r="M3246" s="34">
        <v>33934.92</v>
      </c>
      <c r="N3246" s="34">
        <v>33934.92</v>
      </c>
      <c r="O3246" s="34">
        <v>33339.420000000006</v>
      </c>
      <c r="P3246" s="34">
        <v>33339.420000000006</v>
      </c>
      <c r="Q3246" s="34">
        <v>33339.420000000006</v>
      </c>
      <c r="R3246" s="34">
        <v>33339.420000000006</v>
      </c>
      <c r="S3246" s="34">
        <v>33339.420000000006</v>
      </c>
    </row>
    <row r="3247" spans="1:19">
      <c r="B3247" s="5">
        <v>2008</v>
      </c>
      <c r="C3247" s="33"/>
      <c r="D3247" s="33"/>
      <c r="E3247" s="34">
        <v>94292.3</v>
      </c>
      <c r="F3247" s="34">
        <v>94292.3</v>
      </c>
      <c r="G3247" s="34">
        <v>94292.3</v>
      </c>
      <c r="H3247" s="34">
        <v>94292.3</v>
      </c>
      <c r="I3247" s="34">
        <v>94292.3</v>
      </c>
      <c r="J3247" s="34">
        <v>94292.3</v>
      </c>
      <c r="K3247" s="34">
        <v>94292.3</v>
      </c>
      <c r="L3247" s="34">
        <v>94292.3</v>
      </c>
      <c r="M3247" s="34">
        <v>94292.3</v>
      </c>
      <c r="N3247" s="34">
        <v>94292.3</v>
      </c>
      <c r="O3247" s="34">
        <v>92516.799999999988</v>
      </c>
      <c r="P3247" s="34">
        <v>92516.799999999988</v>
      </c>
      <c r="Q3247" s="34">
        <v>92516.799999999988</v>
      </c>
      <c r="R3247" s="34">
        <v>92516.799999999988</v>
      </c>
      <c r="S3247" s="34">
        <v>92516.799999999988</v>
      </c>
    </row>
    <row r="3248" spans="1:19">
      <c r="B3248" s="5">
        <v>2007</v>
      </c>
      <c r="C3248" s="33"/>
      <c r="D3248" s="34">
        <v>36302.28</v>
      </c>
      <c r="E3248" s="34">
        <v>36302.28</v>
      </c>
      <c r="F3248" s="34">
        <v>36302.28</v>
      </c>
      <c r="G3248" s="34">
        <v>36302.28</v>
      </c>
      <c r="H3248" s="34">
        <v>36302.28</v>
      </c>
      <c r="I3248" s="34">
        <v>36302.28</v>
      </c>
      <c r="J3248" s="34">
        <v>36302.28</v>
      </c>
      <c r="K3248" s="34">
        <v>36302.28</v>
      </c>
      <c r="L3248" s="34">
        <v>36302.28</v>
      </c>
      <c r="M3248" s="34">
        <v>36302.28</v>
      </c>
      <c r="N3248" s="34">
        <v>36302.28</v>
      </c>
      <c r="O3248" s="34">
        <v>36302.279999999984</v>
      </c>
      <c r="P3248" s="34">
        <v>36302.279999999984</v>
      </c>
      <c r="Q3248" s="34">
        <v>36302.279999999984</v>
      </c>
      <c r="R3248" s="34">
        <v>36302.279999999984</v>
      </c>
      <c r="S3248" s="34">
        <v>36302.279999999984</v>
      </c>
    </row>
    <row r="3249" spans="2:19">
      <c r="B3249" s="5">
        <v>2006</v>
      </c>
      <c r="C3249" s="34">
        <v>35174.380000000005</v>
      </c>
      <c r="D3249" s="34">
        <v>35174.380000000005</v>
      </c>
      <c r="E3249" s="34">
        <v>35174.380000000005</v>
      </c>
      <c r="F3249" s="34">
        <v>35174.380000000005</v>
      </c>
      <c r="G3249" s="34">
        <v>35174.380000000005</v>
      </c>
      <c r="H3249" s="34">
        <v>35174.380000000005</v>
      </c>
      <c r="I3249" s="34">
        <v>35174.380000000005</v>
      </c>
      <c r="J3249" s="34">
        <v>35174.380000000005</v>
      </c>
      <c r="K3249" s="34">
        <v>35174.380000000005</v>
      </c>
      <c r="L3249" s="34">
        <v>35174.380000000005</v>
      </c>
      <c r="M3249" s="34">
        <v>35174.380000000005</v>
      </c>
      <c r="N3249" s="34">
        <v>35174.380000000005</v>
      </c>
      <c r="O3249" s="34">
        <v>35174.379999999997</v>
      </c>
      <c r="P3249" s="34">
        <v>35174.379999999997</v>
      </c>
      <c r="Q3249" s="34">
        <v>35174.379999999997</v>
      </c>
      <c r="R3249" s="34">
        <v>35174.379999999997</v>
      </c>
      <c r="S3249" s="34">
        <v>35174.379999999997</v>
      </c>
    </row>
    <row r="3250" spans="2:19">
      <c r="B3250" s="5">
        <v>2005</v>
      </c>
      <c r="C3250" s="34">
        <v>23274.179999999993</v>
      </c>
      <c r="D3250" s="34">
        <v>23274.179999999993</v>
      </c>
      <c r="E3250" s="34">
        <v>23274.179999999993</v>
      </c>
      <c r="F3250" s="34">
        <v>23274.179999999993</v>
      </c>
      <c r="G3250" s="34">
        <v>23274.179999999993</v>
      </c>
      <c r="H3250" s="34">
        <v>23274.179999999993</v>
      </c>
      <c r="I3250" s="34">
        <v>23274.179999999993</v>
      </c>
      <c r="J3250" s="34">
        <v>23274.179999999993</v>
      </c>
      <c r="K3250" s="34">
        <v>23274.179999999993</v>
      </c>
      <c r="L3250" s="34">
        <v>23274.179999999993</v>
      </c>
      <c r="M3250" s="34">
        <v>23274.179999999993</v>
      </c>
      <c r="N3250" s="34">
        <v>23274.179999999993</v>
      </c>
      <c r="O3250" s="34">
        <v>23274.179999999989</v>
      </c>
      <c r="P3250" s="34">
        <v>23274.179999999989</v>
      </c>
      <c r="Q3250" s="34">
        <v>23274.179999999989</v>
      </c>
      <c r="R3250" s="34">
        <v>23274.179999999989</v>
      </c>
      <c r="S3250" s="34">
        <v>23274.179999999989</v>
      </c>
    </row>
    <row r="3251" spans="2:19">
      <c r="B3251" s="5">
        <v>2004</v>
      </c>
      <c r="C3251" s="34">
        <v>8223.2999999999993</v>
      </c>
      <c r="D3251" s="34">
        <v>8223.2999999999993</v>
      </c>
      <c r="E3251" s="34">
        <v>8223.2999999999993</v>
      </c>
      <c r="F3251" s="34">
        <v>8223.2999999999993</v>
      </c>
      <c r="G3251" s="34">
        <v>8223.2999999999993</v>
      </c>
      <c r="H3251" s="34">
        <v>8223.2999999999993</v>
      </c>
      <c r="I3251" s="34">
        <v>8223.2999999999993</v>
      </c>
      <c r="J3251" s="34">
        <v>8223.2999999999993</v>
      </c>
      <c r="K3251" s="34">
        <v>8223.2999999999993</v>
      </c>
      <c r="L3251" s="34">
        <v>8223.2999999999993</v>
      </c>
      <c r="M3251" s="34">
        <v>8223.2999999999993</v>
      </c>
      <c r="N3251" s="34">
        <v>8223.2999999999993</v>
      </c>
      <c r="O3251" s="34">
        <v>8223.2999999999993</v>
      </c>
      <c r="P3251" s="34">
        <v>8223.2999999999993</v>
      </c>
      <c r="Q3251" s="34">
        <v>8223.2999999999993</v>
      </c>
      <c r="R3251" s="34">
        <v>8223.2999999999993</v>
      </c>
      <c r="S3251" s="34">
        <v>8223.2999999999993</v>
      </c>
    </row>
    <row r="3252" spans="2:19">
      <c r="B3252" s="5">
        <v>2003</v>
      </c>
      <c r="C3252" s="34">
        <v>33439.279999999999</v>
      </c>
      <c r="D3252" s="34">
        <v>33439.279999999999</v>
      </c>
      <c r="E3252" s="34">
        <v>33439.279999999999</v>
      </c>
      <c r="F3252" s="34">
        <v>33439.279999999999</v>
      </c>
      <c r="G3252" s="34">
        <v>33439.279999999999</v>
      </c>
      <c r="H3252" s="34">
        <v>33439.279999999999</v>
      </c>
      <c r="I3252" s="34">
        <v>33439.279999999999</v>
      </c>
      <c r="J3252" s="34">
        <v>33439.279999999999</v>
      </c>
      <c r="K3252" s="34">
        <v>33439.279999999999</v>
      </c>
      <c r="L3252" s="34">
        <v>33439.279999999999</v>
      </c>
      <c r="M3252" s="34">
        <v>33439.279999999999</v>
      </c>
      <c r="N3252" s="34">
        <v>33439.279999999999</v>
      </c>
      <c r="O3252" s="34">
        <v>23336.780000000002</v>
      </c>
      <c r="P3252" s="34">
        <v>23336.780000000002</v>
      </c>
      <c r="Q3252" s="34">
        <v>23336.780000000002</v>
      </c>
      <c r="R3252" s="34">
        <v>23336.780000000002</v>
      </c>
      <c r="S3252" s="34">
        <v>23336.780000000002</v>
      </c>
    </row>
    <row r="3253" spans="2:19">
      <c r="B3253" s="5">
        <v>2002</v>
      </c>
      <c r="C3253" s="34">
        <v>35504.639999999999</v>
      </c>
      <c r="D3253" s="34">
        <v>35504.639999999999</v>
      </c>
      <c r="E3253" s="34">
        <v>35504.639999999999</v>
      </c>
      <c r="F3253" s="34">
        <v>35504.639999999999</v>
      </c>
      <c r="G3253" s="34">
        <v>35504.639999999999</v>
      </c>
      <c r="H3253" s="34">
        <v>35504.639999999999</v>
      </c>
      <c r="I3253" s="34">
        <v>35504.639999999999</v>
      </c>
      <c r="J3253" s="34">
        <v>35504.639999999999</v>
      </c>
      <c r="K3253" s="34">
        <v>35504.639999999999</v>
      </c>
      <c r="L3253" s="34">
        <v>35504.639999999999</v>
      </c>
      <c r="M3253" s="34">
        <v>35504.639999999999</v>
      </c>
      <c r="N3253" s="34">
        <v>35504.639999999999</v>
      </c>
      <c r="O3253" s="34">
        <v>22796.730000000003</v>
      </c>
      <c r="P3253" s="34">
        <v>22796.730000000003</v>
      </c>
      <c r="Q3253" s="34">
        <v>22796.730000000003</v>
      </c>
      <c r="R3253" s="34">
        <v>22796.730000000003</v>
      </c>
      <c r="S3253" s="34">
        <v>22796.730000000003</v>
      </c>
    </row>
    <row r="3254" spans="2:19">
      <c r="B3254" s="5">
        <v>2001</v>
      </c>
      <c r="C3254" s="34">
        <v>13500.07</v>
      </c>
      <c r="D3254" s="34">
        <v>13500.07</v>
      </c>
      <c r="E3254" s="34">
        <v>13500.07</v>
      </c>
      <c r="F3254" s="34">
        <v>13500.07</v>
      </c>
      <c r="G3254" s="34">
        <v>13500.07</v>
      </c>
      <c r="H3254" s="34">
        <v>13500.07</v>
      </c>
      <c r="I3254" s="34">
        <v>13500.07</v>
      </c>
      <c r="J3254" s="34">
        <v>13500.07</v>
      </c>
      <c r="K3254" s="34">
        <v>13500.07</v>
      </c>
      <c r="L3254" s="34">
        <v>13500.07</v>
      </c>
      <c r="M3254" s="34">
        <v>13500.07</v>
      </c>
      <c r="N3254" s="34">
        <v>13500.07</v>
      </c>
      <c r="O3254" s="34">
        <v>3958.43</v>
      </c>
      <c r="P3254" s="34">
        <v>3958.43</v>
      </c>
      <c r="Q3254" s="34">
        <v>3958.43</v>
      </c>
      <c r="R3254" s="34">
        <v>3958.43</v>
      </c>
      <c r="S3254" s="34">
        <v>3958.43</v>
      </c>
    </row>
    <row r="3255" spans="2:19">
      <c r="B3255" s="5">
        <v>2000</v>
      </c>
      <c r="C3255" s="34">
        <v>62367.14</v>
      </c>
      <c r="D3255" s="34">
        <v>62367.14</v>
      </c>
      <c r="E3255" s="34">
        <v>62367.14</v>
      </c>
      <c r="F3255" s="34">
        <v>62367.14</v>
      </c>
      <c r="G3255" s="34">
        <v>62367.14</v>
      </c>
      <c r="H3255" s="34">
        <v>62367.14</v>
      </c>
      <c r="I3255" s="34">
        <v>62367.14</v>
      </c>
      <c r="J3255" s="34">
        <v>62367.14</v>
      </c>
      <c r="K3255" s="34">
        <v>62367.14</v>
      </c>
      <c r="L3255" s="34">
        <v>62367.14</v>
      </c>
      <c r="M3255" s="34">
        <v>62367.14</v>
      </c>
      <c r="N3255" s="34">
        <v>62367.14</v>
      </c>
      <c r="O3255" s="34">
        <v>0</v>
      </c>
      <c r="P3255" s="34">
        <v>0</v>
      </c>
      <c r="Q3255" s="34">
        <v>0</v>
      </c>
      <c r="R3255" s="34">
        <v>0</v>
      </c>
      <c r="S3255" s="34">
        <v>0</v>
      </c>
    </row>
    <row r="3256" spans="2:19">
      <c r="B3256" s="5">
        <v>1999</v>
      </c>
      <c r="C3256" s="34">
        <v>36191.589999999997</v>
      </c>
      <c r="D3256" s="34">
        <v>36191.589999999997</v>
      </c>
      <c r="E3256" s="34">
        <v>36191.589999999997</v>
      </c>
      <c r="F3256" s="34">
        <v>36191.589999999997</v>
      </c>
      <c r="G3256" s="34">
        <v>36191.589999999997</v>
      </c>
      <c r="H3256" s="34">
        <v>36191.589999999997</v>
      </c>
      <c r="I3256" s="34">
        <v>36191.589999999997</v>
      </c>
      <c r="J3256" s="34">
        <v>36191.589999999997</v>
      </c>
      <c r="K3256" s="34">
        <v>36191.589999999997</v>
      </c>
      <c r="L3256" s="34">
        <v>36191.589999999997</v>
      </c>
      <c r="M3256" s="34">
        <v>36191.589999999997</v>
      </c>
      <c r="N3256" s="34">
        <v>36191.589999999997</v>
      </c>
      <c r="O3256" s="34">
        <v>2916.2</v>
      </c>
      <c r="P3256" s="34">
        <v>2916.2</v>
      </c>
      <c r="Q3256" s="34">
        <v>2916.2</v>
      </c>
      <c r="R3256" s="34">
        <v>2916.2</v>
      </c>
      <c r="S3256" s="34">
        <v>2916.2</v>
      </c>
    </row>
    <row r="3257" spans="2:19">
      <c r="B3257" s="5">
        <v>1998</v>
      </c>
      <c r="C3257" s="34">
        <v>22820.53</v>
      </c>
      <c r="D3257" s="34">
        <v>22820.53</v>
      </c>
      <c r="E3257" s="34">
        <v>22820.53</v>
      </c>
      <c r="F3257" s="34">
        <v>22820.53</v>
      </c>
      <c r="G3257" s="34">
        <v>22820.53</v>
      </c>
      <c r="H3257" s="34">
        <v>22820.53</v>
      </c>
      <c r="I3257" s="34">
        <v>22820.53</v>
      </c>
      <c r="J3257" s="34">
        <v>22820.53</v>
      </c>
      <c r="K3257" s="34">
        <v>22820.53</v>
      </c>
      <c r="L3257" s="34">
        <v>22820.53</v>
      </c>
      <c r="M3257" s="34">
        <v>22820.53</v>
      </c>
      <c r="N3257" s="34">
        <v>22820.53</v>
      </c>
      <c r="O3257" s="34">
        <v>805.92</v>
      </c>
      <c r="P3257" s="34">
        <v>805.92</v>
      </c>
      <c r="Q3257" s="34">
        <v>805.92</v>
      </c>
      <c r="R3257" s="34">
        <v>805.92</v>
      </c>
      <c r="S3257" s="34">
        <v>805.92</v>
      </c>
    </row>
    <row r="3258" spans="2:19">
      <c r="B3258" s="5">
        <v>1997</v>
      </c>
      <c r="C3258" s="34">
        <v>51725.31</v>
      </c>
      <c r="D3258" s="34">
        <v>51725.31</v>
      </c>
      <c r="E3258" s="34">
        <v>51725.31</v>
      </c>
      <c r="F3258" s="34">
        <v>51725.31</v>
      </c>
      <c r="G3258" s="34">
        <v>51725.31</v>
      </c>
      <c r="H3258" s="34">
        <v>51725.31</v>
      </c>
      <c r="I3258" s="34">
        <v>51725.30999999999</v>
      </c>
      <c r="J3258" s="34">
        <v>51725.30999999999</v>
      </c>
      <c r="K3258" s="34">
        <v>51725.30999999999</v>
      </c>
      <c r="L3258" s="34">
        <v>51725.30999999999</v>
      </c>
      <c r="M3258" s="34">
        <v>51725.30999999999</v>
      </c>
      <c r="N3258" s="34">
        <v>51725.30999999999</v>
      </c>
      <c r="O3258" s="34">
        <v>5618.24</v>
      </c>
      <c r="P3258" s="34">
        <v>5618.24</v>
      </c>
      <c r="Q3258" s="34">
        <v>5618.24</v>
      </c>
      <c r="R3258" s="34">
        <v>5618.24</v>
      </c>
      <c r="S3258" s="34">
        <v>5618.24</v>
      </c>
    </row>
    <row r="3259" spans="2:19">
      <c r="B3259" s="5">
        <v>1996</v>
      </c>
      <c r="C3259" s="34">
        <v>100470.14</v>
      </c>
      <c r="D3259" s="34">
        <v>100470.14</v>
      </c>
      <c r="E3259" s="34">
        <v>100470.14</v>
      </c>
      <c r="F3259" s="34">
        <v>100470.14</v>
      </c>
      <c r="G3259" s="34">
        <v>100470.14</v>
      </c>
      <c r="H3259" s="34">
        <v>100470.14</v>
      </c>
      <c r="I3259" s="34">
        <v>100470.14</v>
      </c>
      <c r="J3259" s="34">
        <v>100470.14</v>
      </c>
      <c r="K3259" s="34">
        <v>100470.14</v>
      </c>
      <c r="L3259" s="34">
        <v>100470.14</v>
      </c>
      <c r="M3259" s="34">
        <v>100470.14</v>
      </c>
      <c r="N3259" s="34">
        <v>100470.14</v>
      </c>
      <c r="O3259" s="34">
        <v>0</v>
      </c>
      <c r="P3259" s="34">
        <v>0</v>
      </c>
      <c r="Q3259" s="34">
        <v>0</v>
      </c>
      <c r="R3259" s="34">
        <v>0</v>
      </c>
      <c r="S3259" s="34">
        <v>0</v>
      </c>
    </row>
    <row r="3260" spans="2:19">
      <c r="B3260" s="5">
        <v>1995</v>
      </c>
      <c r="C3260" s="34">
        <v>77878.039999999994</v>
      </c>
      <c r="D3260" s="34">
        <v>77878.039999999994</v>
      </c>
      <c r="E3260" s="34">
        <v>77878.039999999994</v>
      </c>
      <c r="F3260" s="34">
        <v>77878.039999999994</v>
      </c>
      <c r="G3260" s="34">
        <v>77878.039999999994</v>
      </c>
      <c r="H3260" s="34">
        <v>77878.039999999994</v>
      </c>
      <c r="I3260" s="34">
        <v>77878.039999999994</v>
      </c>
      <c r="J3260" s="34">
        <v>77878.039999999994</v>
      </c>
      <c r="K3260" s="34">
        <v>77878.039999999994</v>
      </c>
      <c r="L3260" s="34">
        <v>77878.039999999994</v>
      </c>
      <c r="M3260" s="34">
        <v>77878.039999999994</v>
      </c>
      <c r="N3260" s="34">
        <v>77878.039999999994</v>
      </c>
      <c r="O3260" s="34">
        <v>3077.9</v>
      </c>
      <c r="P3260" s="34">
        <v>3077.9</v>
      </c>
      <c r="Q3260" s="34">
        <v>3077.9</v>
      </c>
      <c r="R3260" s="34">
        <v>3077.9</v>
      </c>
      <c r="S3260" s="34">
        <v>3077.9</v>
      </c>
    </row>
    <row r="3261" spans="2:19">
      <c r="B3261" s="5">
        <v>1994</v>
      </c>
      <c r="C3261" s="34">
        <v>87419.98</v>
      </c>
      <c r="D3261" s="34">
        <v>87419.98</v>
      </c>
      <c r="E3261" s="34">
        <v>87419.98</v>
      </c>
      <c r="F3261" s="34">
        <v>87419.98</v>
      </c>
      <c r="G3261" s="34">
        <v>87419.98</v>
      </c>
      <c r="H3261" s="34">
        <v>87419.98</v>
      </c>
      <c r="I3261" s="34">
        <v>87419.98000000001</v>
      </c>
      <c r="J3261" s="34">
        <v>87419.98000000001</v>
      </c>
      <c r="K3261" s="34">
        <v>87419.98000000001</v>
      </c>
      <c r="L3261" s="34">
        <v>87419.98000000001</v>
      </c>
      <c r="M3261" s="34">
        <v>87419.98000000001</v>
      </c>
      <c r="N3261" s="34">
        <v>87419.98000000001</v>
      </c>
      <c r="O3261" s="34">
        <v>2193.85</v>
      </c>
      <c r="P3261" s="34">
        <v>2193.85</v>
      </c>
      <c r="Q3261" s="34">
        <v>2193.85</v>
      </c>
      <c r="R3261" s="34">
        <v>2193.85</v>
      </c>
      <c r="S3261" s="34">
        <v>2193.85</v>
      </c>
    </row>
    <row r="3262" spans="2:19">
      <c r="B3262" s="5">
        <v>1993</v>
      </c>
      <c r="C3262" s="34">
        <v>123337.65</v>
      </c>
      <c r="D3262" s="34">
        <v>123337.65</v>
      </c>
      <c r="E3262" s="34">
        <v>123337.65</v>
      </c>
      <c r="F3262" s="34">
        <v>123337.65</v>
      </c>
      <c r="G3262" s="34">
        <v>123337.65</v>
      </c>
      <c r="H3262" s="34">
        <v>123337.65</v>
      </c>
      <c r="I3262" s="34">
        <v>123337.65</v>
      </c>
      <c r="J3262" s="34">
        <v>123337.65</v>
      </c>
      <c r="K3262" s="34">
        <v>123337.65</v>
      </c>
      <c r="L3262" s="34">
        <v>123337.65</v>
      </c>
      <c r="M3262" s="34">
        <v>123337.65</v>
      </c>
      <c r="N3262" s="34">
        <v>123337.65</v>
      </c>
      <c r="O3262" s="34">
        <v>5169.4500000000007</v>
      </c>
      <c r="P3262" s="34">
        <v>5169.4500000000007</v>
      </c>
      <c r="Q3262" s="34">
        <v>5169.4500000000007</v>
      </c>
      <c r="R3262" s="34">
        <v>5169.4500000000007</v>
      </c>
      <c r="S3262" s="34">
        <v>5169.4500000000007</v>
      </c>
    </row>
    <row r="3263" spans="2:19">
      <c r="B3263" s="5">
        <v>1992</v>
      </c>
      <c r="C3263" s="34">
        <v>107231.71</v>
      </c>
      <c r="D3263" s="34">
        <v>107231.71</v>
      </c>
      <c r="E3263" s="34">
        <v>107231.71</v>
      </c>
      <c r="F3263" s="34">
        <v>107231.71</v>
      </c>
      <c r="G3263" s="34">
        <v>107231.71</v>
      </c>
      <c r="H3263" s="34">
        <v>107231.71</v>
      </c>
      <c r="I3263" s="34">
        <v>107231.70999999999</v>
      </c>
      <c r="J3263" s="34">
        <v>107231.70999999999</v>
      </c>
      <c r="K3263" s="34">
        <v>107231.70999999999</v>
      </c>
      <c r="L3263" s="34">
        <v>107231.70999999999</v>
      </c>
      <c r="M3263" s="34">
        <v>107231.70999999999</v>
      </c>
      <c r="N3263" s="34">
        <v>107231.70999999999</v>
      </c>
      <c r="O3263" s="34">
        <v>1509.84</v>
      </c>
      <c r="P3263" s="34">
        <v>1509.84</v>
      </c>
      <c r="Q3263" s="34">
        <v>1509.84</v>
      </c>
      <c r="R3263" s="34">
        <v>1509.84</v>
      </c>
      <c r="S3263" s="34">
        <v>1509.84</v>
      </c>
    </row>
    <row r="3264" spans="2:19">
      <c r="B3264" s="5">
        <v>1991</v>
      </c>
      <c r="C3264" s="34">
        <v>541.46</v>
      </c>
      <c r="D3264" s="34">
        <v>541.46</v>
      </c>
      <c r="E3264" s="34">
        <v>541.46</v>
      </c>
      <c r="F3264" s="34">
        <v>541.46</v>
      </c>
      <c r="G3264" s="34">
        <v>541.46</v>
      </c>
      <c r="H3264" s="34">
        <v>541.46</v>
      </c>
      <c r="I3264" s="34">
        <v>541.46</v>
      </c>
      <c r="J3264" s="34">
        <v>541.46</v>
      </c>
      <c r="K3264" s="34">
        <v>541.46</v>
      </c>
      <c r="L3264" s="34">
        <v>541.46</v>
      </c>
      <c r="M3264" s="34">
        <v>541.46</v>
      </c>
      <c r="N3264" s="34">
        <v>541.46</v>
      </c>
      <c r="O3264" s="34">
        <v>541.46</v>
      </c>
      <c r="P3264" s="34">
        <v>541.46</v>
      </c>
      <c r="Q3264" s="34">
        <v>541.46</v>
      </c>
      <c r="R3264" s="34">
        <v>541.46</v>
      </c>
      <c r="S3264" s="34">
        <v>541.46</v>
      </c>
    </row>
    <row r="3265" spans="2:19">
      <c r="B3265" s="5">
        <v>1990</v>
      </c>
      <c r="C3265" s="34">
        <v>26612.23</v>
      </c>
      <c r="D3265" s="34">
        <v>26612.23</v>
      </c>
      <c r="E3265" s="34">
        <v>26612.23</v>
      </c>
      <c r="F3265" s="34">
        <v>26612.23</v>
      </c>
      <c r="G3265" s="34">
        <v>26612.23</v>
      </c>
      <c r="H3265" s="34">
        <v>26612.23</v>
      </c>
      <c r="I3265" s="34">
        <v>26612.23</v>
      </c>
      <c r="J3265" s="34">
        <v>26612.23</v>
      </c>
      <c r="K3265" s="34">
        <v>26612.23</v>
      </c>
      <c r="L3265" s="34">
        <v>26612.23</v>
      </c>
      <c r="M3265" s="34">
        <v>26612.23</v>
      </c>
      <c r="N3265" s="34">
        <v>26612.23</v>
      </c>
      <c r="O3265" s="34">
        <v>587.47</v>
      </c>
      <c r="P3265" s="34">
        <v>587.47</v>
      </c>
      <c r="Q3265" s="34">
        <v>587.47</v>
      </c>
      <c r="R3265" s="34">
        <v>587.47</v>
      </c>
      <c r="S3265" s="34">
        <v>587.47</v>
      </c>
    </row>
    <row r="3266" spans="2:19">
      <c r="B3266" s="5">
        <v>1989</v>
      </c>
      <c r="C3266" s="34">
        <v>21237.03</v>
      </c>
      <c r="D3266" s="34">
        <v>21237.03</v>
      </c>
      <c r="E3266" s="34">
        <v>21237.03</v>
      </c>
      <c r="F3266" s="34">
        <v>21237.03</v>
      </c>
      <c r="G3266" s="34">
        <v>21237.03</v>
      </c>
      <c r="H3266" s="34">
        <v>21237.03</v>
      </c>
      <c r="I3266" s="34">
        <v>21237.03</v>
      </c>
      <c r="J3266" s="34">
        <v>21237.03</v>
      </c>
      <c r="K3266" s="34">
        <v>21237.03</v>
      </c>
      <c r="L3266" s="34">
        <v>21237.03</v>
      </c>
      <c r="M3266" s="34">
        <v>21237.03</v>
      </c>
      <c r="N3266" s="34">
        <v>21237.03</v>
      </c>
      <c r="O3266" s="34">
        <v>10030.530000000001</v>
      </c>
      <c r="P3266" s="34">
        <v>10030.530000000001</v>
      </c>
      <c r="Q3266" s="34">
        <v>10030.530000000001</v>
      </c>
      <c r="R3266" s="34">
        <v>10030.530000000001</v>
      </c>
      <c r="S3266" s="34">
        <v>10030.530000000001</v>
      </c>
    </row>
    <row r="3267" spans="2:19">
      <c r="B3267" s="5">
        <v>1988</v>
      </c>
      <c r="C3267" s="34">
        <v>1712.83</v>
      </c>
      <c r="D3267" s="34">
        <v>1712.83</v>
      </c>
      <c r="E3267" s="34">
        <v>1712.83</v>
      </c>
      <c r="F3267" s="34">
        <v>1712.83</v>
      </c>
      <c r="G3267" s="34">
        <v>1712.83</v>
      </c>
      <c r="H3267" s="34">
        <v>1712.83</v>
      </c>
      <c r="I3267" s="34">
        <v>1712.83</v>
      </c>
      <c r="J3267" s="34">
        <v>1712.83</v>
      </c>
      <c r="K3267" s="34">
        <v>1712.83</v>
      </c>
      <c r="L3267" s="34">
        <v>1712.83</v>
      </c>
      <c r="M3267" s="34">
        <v>1712.83</v>
      </c>
      <c r="N3267" s="34">
        <v>1712.83</v>
      </c>
      <c r="O3267" s="34">
        <v>1712.83</v>
      </c>
      <c r="P3267" s="34">
        <v>1712.83</v>
      </c>
      <c r="Q3267" s="34">
        <v>1712.83</v>
      </c>
      <c r="R3267" s="34">
        <v>1712.83</v>
      </c>
      <c r="S3267" s="34">
        <v>1712.83</v>
      </c>
    </row>
    <row r="3268" spans="2:19">
      <c r="B3268" s="5">
        <v>1987</v>
      </c>
      <c r="C3268" s="34">
        <v>1931.66</v>
      </c>
      <c r="D3268" s="34">
        <v>1931.66</v>
      </c>
      <c r="E3268" s="34">
        <v>1931.66</v>
      </c>
      <c r="F3268" s="34">
        <v>1931.66</v>
      </c>
      <c r="G3268" s="34">
        <v>1931.66</v>
      </c>
      <c r="H3268" s="34">
        <v>1931.66</v>
      </c>
      <c r="I3268" s="34">
        <v>1931.6599999999999</v>
      </c>
      <c r="J3268" s="34">
        <v>1931.6599999999999</v>
      </c>
      <c r="K3268" s="34">
        <v>1931.6599999999999</v>
      </c>
      <c r="L3268" s="34">
        <v>1931.6599999999999</v>
      </c>
      <c r="M3268" s="34">
        <v>1931.6599999999999</v>
      </c>
      <c r="N3268" s="34">
        <v>1931.6599999999999</v>
      </c>
      <c r="O3268" s="34">
        <v>1931.6599999999999</v>
      </c>
      <c r="P3268" s="34">
        <v>1931.6599999999999</v>
      </c>
      <c r="Q3268" s="34">
        <v>1931.6599999999999</v>
      </c>
      <c r="R3268" s="34">
        <v>1931.6599999999999</v>
      </c>
      <c r="S3268" s="34">
        <v>1931.6599999999999</v>
      </c>
    </row>
    <row r="3269" spans="2:19">
      <c r="B3269" s="5">
        <v>1986</v>
      </c>
      <c r="C3269" s="34">
        <v>5385.94</v>
      </c>
      <c r="D3269" s="34">
        <v>5385.94</v>
      </c>
      <c r="E3269" s="34">
        <v>5385.94</v>
      </c>
      <c r="F3269" s="34">
        <v>5385.94</v>
      </c>
      <c r="G3269" s="34">
        <v>5385.94</v>
      </c>
      <c r="H3269" s="34">
        <v>5385.94</v>
      </c>
      <c r="I3269" s="34">
        <v>5385.9400000000005</v>
      </c>
      <c r="J3269" s="34">
        <v>5385.9400000000005</v>
      </c>
      <c r="K3269" s="34">
        <v>5385.9400000000005</v>
      </c>
      <c r="L3269" s="34">
        <v>5385.9400000000005</v>
      </c>
      <c r="M3269" s="34">
        <v>5385.9400000000005</v>
      </c>
      <c r="N3269" s="34">
        <v>5385.9400000000005</v>
      </c>
      <c r="O3269" s="34">
        <v>5385.9400000000005</v>
      </c>
      <c r="P3269" s="34">
        <v>5385.9400000000005</v>
      </c>
      <c r="Q3269" s="34">
        <v>5385.9400000000005</v>
      </c>
      <c r="R3269" s="34">
        <v>5385.9400000000005</v>
      </c>
      <c r="S3269" s="34">
        <v>5385.9400000000005</v>
      </c>
    </row>
    <row r="3270" spans="2:19">
      <c r="B3270" s="5">
        <v>1985</v>
      </c>
      <c r="C3270" s="34">
        <v>1362.59</v>
      </c>
      <c r="D3270" s="34">
        <v>1362.59</v>
      </c>
      <c r="E3270" s="34">
        <v>1362.59</v>
      </c>
      <c r="F3270" s="34">
        <v>1362.59</v>
      </c>
      <c r="G3270" s="34">
        <v>1362.59</v>
      </c>
      <c r="H3270" s="34">
        <v>1362.59</v>
      </c>
      <c r="I3270" s="34">
        <v>1362.59</v>
      </c>
      <c r="J3270" s="34">
        <v>1362.59</v>
      </c>
      <c r="K3270" s="34">
        <v>1362.59</v>
      </c>
      <c r="L3270" s="34">
        <v>1362.59</v>
      </c>
      <c r="M3270" s="34">
        <v>1362.59</v>
      </c>
      <c r="N3270" s="34">
        <v>1362.59</v>
      </c>
      <c r="O3270" s="34">
        <v>1362.59</v>
      </c>
      <c r="P3270" s="34">
        <v>1362.59</v>
      </c>
      <c r="Q3270" s="34">
        <v>1362.59</v>
      </c>
      <c r="R3270" s="34">
        <v>1362.59</v>
      </c>
      <c r="S3270" s="34">
        <v>1362.59</v>
      </c>
    </row>
    <row r="3271" spans="2:19">
      <c r="B3271" s="5">
        <v>1984</v>
      </c>
      <c r="C3271" s="34">
        <v>961.23</v>
      </c>
      <c r="D3271" s="34">
        <v>961.23</v>
      </c>
      <c r="E3271" s="34">
        <v>961.23</v>
      </c>
      <c r="F3271" s="34">
        <v>961.23</v>
      </c>
      <c r="G3271" s="34">
        <v>961.23</v>
      </c>
      <c r="H3271" s="34">
        <v>961.23</v>
      </c>
      <c r="I3271" s="34">
        <v>961.23</v>
      </c>
      <c r="J3271" s="34">
        <v>961.23</v>
      </c>
      <c r="K3271" s="34">
        <v>961.23</v>
      </c>
      <c r="L3271" s="34">
        <v>961.23</v>
      </c>
      <c r="M3271" s="34">
        <v>961.23</v>
      </c>
      <c r="N3271" s="34">
        <v>961.23</v>
      </c>
      <c r="O3271" s="34">
        <v>961.23</v>
      </c>
      <c r="P3271" s="34">
        <v>961.23</v>
      </c>
      <c r="Q3271" s="34">
        <v>961.23</v>
      </c>
      <c r="R3271" s="34">
        <v>961.23</v>
      </c>
      <c r="S3271" s="34">
        <v>961.23</v>
      </c>
    </row>
    <row r="3272" spans="2:19">
      <c r="B3272" s="5">
        <v>1983</v>
      </c>
      <c r="C3272" s="34"/>
      <c r="D3272" s="34"/>
      <c r="E3272" s="34"/>
      <c r="F3272" s="34"/>
      <c r="G3272" s="34"/>
      <c r="H3272" s="34"/>
      <c r="I3272" s="34"/>
      <c r="J3272" s="34"/>
      <c r="K3272" s="34"/>
      <c r="L3272" s="34"/>
      <c r="M3272" s="34"/>
      <c r="N3272" s="34"/>
      <c r="O3272" s="34">
        <v>0</v>
      </c>
      <c r="P3272" s="34">
        <v>0</v>
      </c>
      <c r="Q3272" s="34">
        <v>0</v>
      </c>
      <c r="R3272" s="34">
        <v>0</v>
      </c>
      <c r="S3272" s="34">
        <v>0</v>
      </c>
    </row>
    <row r="3273" spans="2:19">
      <c r="B3273" s="5">
        <v>1982</v>
      </c>
      <c r="C3273" s="34">
        <v>4439.04</v>
      </c>
      <c r="D3273" s="34">
        <v>51059.14</v>
      </c>
      <c r="E3273" s="34">
        <v>51059.14</v>
      </c>
      <c r="F3273" s="34">
        <v>51059.14</v>
      </c>
      <c r="G3273" s="34">
        <v>51059.14</v>
      </c>
      <c r="H3273" s="34">
        <v>51059.14</v>
      </c>
      <c r="I3273" s="34">
        <v>4439.04</v>
      </c>
      <c r="J3273" s="34">
        <v>4439.04</v>
      </c>
      <c r="K3273" s="34">
        <v>4439.04</v>
      </c>
      <c r="L3273" s="34">
        <v>4439.04</v>
      </c>
      <c r="M3273" s="34">
        <v>4439.04</v>
      </c>
      <c r="N3273" s="34">
        <v>4439.04</v>
      </c>
      <c r="O3273" s="34">
        <v>4439.04</v>
      </c>
      <c r="P3273" s="34">
        <v>4439.04</v>
      </c>
      <c r="Q3273" s="34">
        <v>4439.04</v>
      </c>
      <c r="R3273" s="34">
        <v>4439.04</v>
      </c>
      <c r="S3273" s="34">
        <v>4439.04</v>
      </c>
    </row>
    <row r="3274" spans="2:19">
      <c r="B3274" s="5">
        <v>1981</v>
      </c>
      <c r="C3274" s="34">
        <v>1464.85</v>
      </c>
      <c r="D3274" s="34"/>
      <c r="E3274" s="34"/>
      <c r="F3274" s="34"/>
      <c r="G3274" s="34"/>
      <c r="H3274" s="34"/>
      <c r="I3274" s="34">
        <v>1464.85</v>
      </c>
      <c r="J3274" s="34">
        <v>1464.85</v>
      </c>
      <c r="K3274" s="34">
        <v>1464.85</v>
      </c>
      <c r="L3274" s="34">
        <v>1464.85</v>
      </c>
      <c r="M3274" s="34">
        <v>1464.85</v>
      </c>
      <c r="N3274" s="34">
        <v>1464.85</v>
      </c>
      <c r="O3274" s="34">
        <v>1464.85</v>
      </c>
      <c r="P3274" s="34">
        <v>1464.85</v>
      </c>
      <c r="Q3274" s="34">
        <v>1464.85</v>
      </c>
      <c r="R3274" s="34">
        <v>1464.85</v>
      </c>
      <c r="S3274" s="34">
        <v>1464.85</v>
      </c>
    </row>
    <row r="3275" spans="2:19">
      <c r="B3275" s="5">
        <v>1980</v>
      </c>
      <c r="C3275" s="34">
        <v>2094.25</v>
      </c>
      <c r="D3275" s="34"/>
      <c r="E3275" s="34"/>
      <c r="F3275" s="34"/>
      <c r="G3275" s="34"/>
      <c r="H3275" s="34"/>
      <c r="I3275" s="34">
        <v>2094.25</v>
      </c>
      <c r="J3275" s="34">
        <v>2094.25</v>
      </c>
      <c r="K3275" s="34">
        <v>2094.25</v>
      </c>
      <c r="L3275" s="34">
        <v>2094.25</v>
      </c>
      <c r="M3275" s="34">
        <v>2094.25</v>
      </c>
      <c r="N3275" s="34">
        <v>2094.25</v>
      </c>
      <c r="O3275" s="34">
        <v>2094.25</v>
      </c>
      <c r="P3275" s="34">
        <v>2094.25</v>
      </c>
      <c r="Q3275" s="34">
        <v>2094.25</v>
      </c>
      <c r="R3275" s="34">
        <v>2094.25</v>
      </c>
      <c r="S3275" s="34">
        <v>2094.25</v>
      </c>
    </row>
    <row r="3276" spans="2:19">
      <c r="B3276" s="5">
        <v>1979</v>
      </c>
      <c r="C3276" s="34"/>
      <c r="D3276" s="34"/>
      <c r="E3276" s="34"/>
      <c r="F3276" s="34"/>
      <c r="G3276" s="34"/>
      <c r="H3276" s="34"/>
      <c r="I3276" s="34"/>
      <c r="J3276" s="34"/>
      <c r="K3276" s="34"/>
      <c r="L3276" s="34"/>
      <c r="M3276" s="34"/>
      <c r="N3276" s="34"/>
      <c r="O3276" s="34">
        <v>0</v>
      </c>
      <c r="P3276" s="34">
        <v>0</v>
      </c>
      <c r="Q3276" s="34">
        <v>0</v>
      </c>
      <c r="R3276" s="34">
        <v>0</v>
      </c>
      <c r="S3276" s="34">
        <v>0</v>
      </c>
    </row>
    <row r="3277" spans="2:19">
      <c r="B3277" s="5">
        <v>1978</v>
      </c>
      <c r="C3277" s="34"/>
      <c r="D3277" s="34"/>
      <c r="E3277" s="34"/>
      <c r="F3277" s="34"/>
      <c r="G3277" s="34"/>
      <c r="H3277" s="34"/>
      <c r="I3277" s="34">
        <v>4307.63</v>
      </c>
      <c r="J3277" s="34">
        <v>4307.63</v>
      </c>
      <c r="K3277" s="34">
        <v>4307.63</v>
      </c>
      <c r="L3277" s="34">
        <v>4307.63</v>
      </c>
      <c r="M3277" s="34">
        <v>4307.63</v>
      </c>
      <c r="N3277" s="34">
        <v>4307.63</v>
      </c>
      <c r="O3277" s="34">
        <v>4307.63</v>
      </c>
      <c r="P3277" s="34">
        <v>4307.63</v>
      </c>
      <c r="Q3277" s="34">
        <v>4307.63</v>
      </c>
      <c r="R3277" s="34">
        <v>4307.63</v>
      </c>
      <c r="S3277" s="34">
        <v>4307.63</v>
      </c>
    </row>
    <row r="3278" spans="2:19">
      <c r="B3278" s="5">
        <v>1977</v>
      </c>
      <c r="C3278" s="34"/>
      <c r="D3278" s="34"/>
      <c r="E3278" s="34"/>
      <c r="F3278" s="34"/>
      <c r="G3278" s="34"/>
      <c r="H3278" s="34"/>
      <c r="I3278" s="34">
        <v>1984.32</v>
      </c>
      <c r="J3278" s="34">
        <v>1984.32</v>
      </c>
      <c r="K3278" s="34">
        <v>1984.32</v>
      </c>
      <c r="L3278" s="34">
        <v>1984.32</v>
      </c>
      <c r="M3278" s="34">
        <v>1984.32</v>
      </c>
      <c r="N3278" s="34">
        <v>1984.32</v>
      </c>
      <c r="O3278" s="34">
        <v>1984.32</v>
      </c>
      <c r="P3278" s="34">
        <v>1984.32</v>
      </c>
      <c r="Q3278" s="34">
        <v>1984.32</v>
      </c>
      <c r="R3278" s="34">
        <v>1984.32</v>
      </c>
      <c r="S3278" s="34">
        <v>1984.32</v>
      </c>
    </row>
    <row r="3279" spans="2:19">
      <c r="B3279" s="5">
        <v>1976</v>
      </c>
      <c r="C3279" s="34"/>
      <c r="D3279" s="34"/>
      <c r="E3279" s="34"/>
      <c r="F3279" s="34"/>
      <c r="G3279" s="34"/>
      <c r="H3279" s="34"/>
      <c r="I3279" s="34">
        <v>1046.0999999999999</v>
      </c>
      <c r="J3279" s="34">
        <v>1046.0999999999999</v>
      </c>
      <c r="K3279" s="34">
        <v>1046.0999999999999</v>
      </c>
      <c r="L3279" s="34">
        <v>1046.0999999999999</v>
      </c>
      <c r="M3279" s="34">
        <v>1046.0999999999999</v>
      </c>
      <c r="N3279" s="34">
        <v>1046.0999999999999</v>
      </c>
      <c r="O3279" s="34">
        <v>1046.0999999999999</v>
      </c>
      <c r="P3279" s="34">
        <v>1046.0999999999999</v>
      </c>
      <c r="Q3279" s="34">
        <v>1046.0999999999999</v>
      </c>
      <c r="R3279" s="34">
        <v>1046.0999999999999</v>
      </c>
      <c r="S3279" s="34">
        <v>1046.0999999999999</v>
      </c>
    </row>
    <row r="3280" spans="2:19">
      <c r="B3280" s="5">
        <v>1975</v>
      </c>
      <c r="C3280" s="34"/>
      <c r="D3280" s="34"/>
      <c r="E3280" s="34"/>
      <c r="F3280" s="34"/>
      <c r="G3280" s="34"/>
      <c r="H3280" s="34"/>
      <c r="I3280" s="34">
        <v>2644.91</v>
      </c>
      <c r="J3280" s="34">
        <v>2644.91</v>
      </c>
      <c r="K3280" s="34">
        <v>2644.91</v>
      </c>
      <c r="L3280" s="34">
        <v>2644.91</v>
      </c>
      <c r="M3280" s="34">
        <v>2644.91</v>
      </c>
      <c r="N3280" s="34">
        <v>2644.91</v>
      </c>
      <c r="O3280" s="34">
        <v>2644.91</v>
      </c>
      <c r="P3280" s="34">
        <v>2644.91</v>
      </c>
      <c r="Q3280" s="34">
        <v>2644.91</v>
      </c>
      <c r="R3280" s="34">
        <v>2644.91</v>
      </c>
      <c r="S3280" s="34">
        <v>2644.91</v>
      </c>
    </row>
    <row r="3281" spans="2:19">
      <c r="B3281" s="5">
        <v>1974</v>
      </c>
      <c r="C3281" s="34"/>
      <c r="D3281" s="34"/>
      <c r="E3281" s="34"/>
      <c r="F3281" s="34"/>
      <c r="G3281" s="34"/>
      <c r="H3281" s="34"/>
      <c r="I3281" s="34">
        <v>2067.15</v>
      </c>
      <c r="J3281" s="34">
        <v>2067.15</v>
      </c>
      <c r="K3281" s="34">
        <v>2067.15</v>
      </c>
      <c r="L3281" s="34">
        <v>2067.15</v>
      </c>
      <c r="M3281" s="34">
        <v>2067.15</v>
      </c>
      <c r="N3281" s="34">
        <v>2067.15</v>
      </c>
      <c r="O3281" s="34">
        <v>2067.15</v>
      </c>
      <c r="P3281" s="34">
        <v>2067.15</v>
      </c>
      <c r="Q3281" s="34">
        <v>2067.15</v>
      </c>
      <c r="R3281" s="34">
        <v>2067.15</v>
      </c>
      <c r="S3281" s="34">
        <v>2067.15</v>
      </c>
    </row>
    <row r="3282" spans="2:19">
      <c r="B3282" s="5">
        <v>1973</v>
      </c>
      <c r="C3282" s="34"/>
      <c r="D3282" s="34"/>
      <c r="E3282" s="34"/>
      <c r="F3282" s="34"/>
      <c r="G3282" s="34"/>
      <c r="H3282" s="34"/>
      <c r="I3282" s="34">
        <v>3725.27</v>
      </c>
      <c r="J3282" s="34">
        <v>3725.27</v>
      </c>
      <c r="K3282" s="34">
        <v>3725.27</v>
      </c>
      <c r="L3282" s="34">
        <v>3725.27</v>
      </c>
      <c r="M3282" s="34">
        <v>3725.27</v>
      </c>
      <c r="N3282" s="34">
        <v>3725.27</v>
      </c>
      <c r="O3282" s="34">
        <v>3725.27</v>
      </c>
      <c r="P3282" s="34">
        <v>3725.27</v>
      </c>
      <c r="Q3282" s="34">
        <v>3725.27</v>
      </c>
      <c r="R3282" s="34">
        <v>3725.27</v>
      </c>
      <c r="S3282" s="34">
        <v>3725.27</v>
      </c>
    </row>
    <row r="3283" spans="2:19">
      <c r="B3283" s="5">
        <v>1972</v>
      </c>
      <c r="C3283" s="34"/>
      <c r="D3283" s="34"/>
      <c r="E3283" s="34"/>
      <c r="F3283" s="34"/>
      <c r="G3283" s="34"/>
      <c r="H3283" s="34"/>
      <c r="I3283" s="34">
        <v>6110.45</v>
      </c>
      <c r="J3283" s="34">
        <v>6110.45</v>
      </c>
      <c r="K3283" s="34">
        <v>6110.45</v>
      </c>
      <c r="L3283" s="34">
        <v>6110.45</v>
      </c>
      <c r="M3283" s="34">
        <v>6110.45</v>
      </c>
      <c r="N3283" s="34">
        <v>6110.45</v>
      </c>
      <c r="O3283" s="34">
        <v>6110.45</v>
      </c>
      <c r="P3283" s="34">
        <v>6110.45</v>
      </c>
      <c r="Q3283" s="34">
        <v>6110.45</v>
      </c>
      <c r="R3283" s="34">
        <v>6110.45</v>
      </c>
      <c r="S3283" s="34">
        <v>6110.45</v>
      </c>
    </row>
    <row r="3284" spans="2:19">
      <c r="B3284" s="5">
        <v>1971</v>
      </c>
      <c r="C3284" s="34"/>
      <c r="D3284" s="34"/>
      <c r="E3284" s="34"/>
      <c r="F3284" s="34"/>
      <c r="G3284" s="34"/>
      <c r="H3284" s="34"/>
      <c r="I3284" s="34">
        <v>7324.26</v>
      </c>
      <c r="J3284" s="34">
        <v>7324.26</v>
      </c>
      <c r="K3284" s="34">
        <v>7324.26</v>
      </c>
      <c r="L3284" s="34">
        <v>7324.26</v>
      </c>
      <c r="M3284" s="34">
        <v>7324.26</v>
      </c>
      <c r="N3284" s="34">
        <v>7324.26</v>
      </c>
      <c r="O3284" s="34">
        <v>7324.26</v>
      </c>
      <c r="P3284" s="34">
        <v>7324.26</v>
      </c>
      <c r="Q3284" s="34">
        <v>7324.26</v>
      </c>
      <c r="R3284" s="34">
        <v>7324.26</v>
      </c>
      <c r="S3284" s="34">
        <v>7324.26</v>
      </c>
    </row>
    <row r="3285" spans="2:19">
      <c r="B3285" s="5">
        <v>1970</v>
      </c>
      <c r="C3285" s="34"/>
      <c r="D3285" s="34"/>
      <c r="E3285" s="34"/>
      <c r="F3285" s="34"/>
      <c r="G3285" s="34"/>
      <c r="H3285" s="34"/>
      <c r="I3285" s="34">
        <v>4239.12</v>
      </c>
      <c r="J3285" s="34">
        <v>4239.12</v>
      </c>
      <c r="K3285" s="34">
        <v>4239.12</v>
      </c>
      <c r="L3285" s="34">
        <v>4239.12</v>
      </c>
      <c r="M3285" s="34">
        <v>4239.12</v>
      </c>
      <c r="N3285" s="34">
        <v>4239.12</v>
      </c>
      <c r="O3285" s="34">
        <v>4239.12</v>
      </c>
      <c r="P3285" s="34">
        <v>4239.12</v>
      </c>
      <c r="Q3285" s="34">
        <v>4239.12</v>
      </c>
      <c r="R3285" s="34">
        <v>4239.12</v>
      </c>
      <c r="S3285" s="34">
        <v>4239.12</v>
      </c>
    </row>
    <row r="3286" spans="2:19">
      <c r="B3286" s="5">
        <v>1969</v>
      </c>
      <c r="C3286" s="34"/>
      <c r="D3286" s="34"/>
      <c r="E3286" s="34"/>
      <c r="F3286" s="34"/>
      <c r="G3286" s="34"/>
      <c r="H3286" s="34"/>
      <c r="I3286" s="34">
        <v>3409.81</v>
      </c>
      <c r="J3286" s="34">
        <v>3409.81</v>
      </c>
      <c r="K3286" s="34">
        <v>3409.81</v>
      </c>
      <c r="L3286" s="34">
        <v>3409.81</v>
      </c>
      <c r="M3286" s="34">
        <v>3409.81</v>
      </c>
      <c r="N3286" s="34">
        <v>3409.81</v>
      </c>
      <c r="O3286" s="34">
        <v>0</v>
      </c>
      <c r="P3286" s="34">
        <v>0</v>
      </c>
      <c r="Q3286" s="34">
        <v>0</v>
      </c>
      <c r="R3286" s="34">
        <v>0</v>
      </c>
      <c r="S3286" s="34">
        <v>0</v>
      </c>
    </row>
    <row r="3287" spans="2:19">
      <c r="B3287" s="5">
        <v>1968</v>
      </c>
      <c r="C3287" s="34"/>
      <c r="D3287" s="34"/>
      <c r="E3287" s="34"/>
      <c r="F3287" s="34"/>
      <c r="G3287" s="34"/>
      <c r="H3287" s="34"/>
      <c r="I3287" s="34">
        <v>2753.82</v>
      </c>
      <c r="J3287" s="34">
        <v>2753.82</v>
      </c>
      <c r="K3287" s="34">
        <v>2753.82</v>
      </c>
      <c r="L3287" s="34">
        <v>2753.82</v>
      </c>
      <c r="M3287" s="34">
        <v>2753.82</v>
      </c>
      <c r="N3287" s="34">
        <v>2753.82</v>
      </c>
      <c r="O3287" s="34">
        <v>0</v>
      </c>
      <c r="P3287" s="34">
        <v>0</v>
      </c>
      <c r="Q3287" s="34">
        <v>0</v>
      </c>
      <c r="R3287" s="34">
        <v>0</v>
      </c>
      <c r="S3287" s="34">
        <v>0</v>
      </c>
    </row>
    <row r="3288" spans="2:19">
      <c r="B3288" s="5">
        <v>1967</v>
      </c>
      <c r="C3288" s="34"/>
      <c r="D3288" s="34"/>
      <c r="E3288" s="34"/>
      <c r="F3288" s="34"/>
      <c r="G3288" s="34"/>
      <c r="H3288" s="34"/>
      <c r="I3288" s="34">
        <v>1777.77</v>
      </c>
      <c r="J3288" s="34">
        <v>1777.77</v>
      </c>
      <c r="K3288" s="34">
        <v>1777.77</v>
      </c>
      <c r="L3288" s="34">
        <v>1777.77</v>
      </c>
      <c r="M3288" s="34">
        <v>1777.77</v>
      </c>
      <c r="N3288" s="34">
        <v>1777.77</v>
      </c>
      <c r="O3288" s="34">
        <v>0</v>
      </c>
      <c r="P3288" s="34">
        <v>0</v>
      </c>
      <c r="Q3288" s="34">
        <v>0</v>
      </c>
      <c r="R3288" s="34">
        <v>0</v>
      </c>
      <c r="S3288" s="34">
        <v>0</v>
      </c>
    </row>
    <row r="3289" spans="2:19">
      <c r="B3289" s="5">
        <v>1966</v>
      </c>
      <c r="C3289" s="34"/>
      <c r="D3289" s="34"/>
      <c r="E3289" s="34"/>
      <c r="F3289" s="34"/>
      <c r="G3289" s="34"/>
      <c r="H3289" s="34"/>
      <c r="I3289" s="34">
        <v>1670.39</v>
      </c>
      <c r="J3289" s="34">
        <v>1670.39</v>
      </c>
      <c r="K3289" s="34">
        <v>1670.39</v>
      </c>
      <c r="L3289" s="34">
        <v>1670.39</v>
      </c>
      <c r="M3289" s="34">
        <v>1670.39</v>
      </c>
      <c r="N3289" s="34">
        <v>1670.39</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886301.04999999981</v>
      </c>
      <c r="D3326" s="10">
        <f>SUM(D3248:D3325)</f>
        <v>965664.32999999984</v>
      </c>
      <c r="E3326" s="10">
        <f>SUM(E3247:E3325)</f>
        <v>1059956.6299999999</v>
      </c>
      <c r="F3326" s="10">
        <f>SUM(F3246:F3325)</f>
        <v>1093891.5499999998</v>
      </c>
      <c r="G3326" s="10">
        <f>SUM(G3245:G3325)</f>
        <v>1136446.0799999998</v>
      </c>
      <c r="H3326" s="10">
        <f>SUM(H3239:H3325)</f>
        <v>1174786.1099999999</v>
      </c>
      <c r="I3326" s="10">
        <f>SUM(I3239:I3325)</f>
        <v>1212487.4300000002</v>
      </c>
      <c r="J3326" s="10">
        <f t="shared" ref="J3326" si="65">SUM(J3239:J3325)</f>
        <v>1229462.9400000002</v>
      </c>
      <c r="K3326" s="10">
        <f>SUM(K3239:K3325)</f>
        <v>1240248.6600000001</v>
      </c>
      <c r="L3326" s="10">
        <f t="shared" ref="L3326" si="66">SUM(L3239:L3325)</f>
        <v>1250357.8400000001</v>
      </c>
      <c r="M3326" s="10">
        <f>SUM(M3239:M3325)</f>
        <v>1264626.24</v>
      </c>
      <c r="N3326" s="10">
        <f>SUM(N3234:N3325)</f>
        <v>1280594.51</v>
      </c>
      <c r="O3326" s="10">
        <f>SUM(O3234:O3325)</f>
        <v>559680.49</v>
      </c>
      <c r="P3326" s="10">
        <f>SUM(P3234:P3325)</f>
        <v>566055.49</v>
      </c>
      <c r="Q3326" s="10">
        <f>SUM(Q3234:Q3325)</f>
        <v>570555.48999999987</v>
      </c>
      <c r="R3326" s="10">
        <f>SUM(R3233:R3325)</f>
        <v>575823.28999999992</v>
      </c>
      <c r="S3326" s="10">
        <f>SUM(S3233:S3325)</f>
        <v>575823.28999999992</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v>6670.7241002199999</v>
      </c>
      <c r="J3350" s="34">
        <v>6670.7241002199999</v>
      </c>
      <c r="K3350" s="34">
        <v>6670.7241002199999</v>
      </c>
      <c r="L3350" s="34">
        <v>6670.7241002199999</v>
      </c>
      <c r="M3350" s="34">
        <v>6670.7241002199999</v>
      </c>
      <c r="N3350" s="34">
        <v>6670.7241002199999</v>
      </c>
      <c r="O3350" s="34">
        <v>6225.3861291343665</v>
      </c>
      <c r="P3350" s="34">
        <v>6199.4181097638238</v>
      </c>
      <c r="Q3350" s="34">
        <v>6662.1262420932653</v>
      </c>
      <c r="R3350" s="34">
        <v>6675.2090048946311</v>
      </c>
      <c r="S3350" s="34">
        <v>6675.2090048946311</v>
      </c>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v>37301.300000000003</v>
      </c>
      <c r="J3364" s="34">
        <v>37301.300000000003</v>
      </c>
      <c r="K3364" s="34">
        <v>37301.300000000003</v>
      </c>
      <c r="L3364" s="34">
        <v>37301.300000000003</v>
      </c>
      <c r="M3364" s="34">
        <v>37301.300000000003</v>
      </c>
      <c r="N3364" s="34">
        <v>37301.300000000003</v>
      </c>
      <c r="O3364" s="34">
        <v>37301.300000000003</v>
      </c>
      <c r="P3364" s="34">
        <v>37301.300000000003</v>
      </c>
      <c r="Q3364" s="34">
        <v>37301.300000000003</v>
      </c>
      <c r="R3364" s="34">
        <v>37301.300000000003</v>
      </c>
      <c r="S3364" s="34">
        <v>37301.300000000003</v>
      </c>
    </row>
    <row r="3365" spans="2:19">
      <c r="B3365" s="5">
        <v>1985</v>
      </c>
      <c r="C3365" s="34"/>
      <c r="D3365" s="34"/>
      <c r="E3365" s="34"/>
      <c r="F3365" s="34"/>
      <c r="G3365" s="34"/>
      <c r="H3365" s="34"/>
      <c r="I3365" s="34">
        <v>4214.58</v>
      </c>
      <c r="J3365" s="34">
        <v>4214.58</v>
      </c>
      <c r="K3365" s="34">
        <v>4214.58</v>
      </c>
      <c r="L3365" s="34">
        <v>4214.58</v>
      </c>
      <c r="M3365" s="34">
        <v>4214.58</v>
      </c>
      <c r="N3365" s="34">
        <v>4214.58</v>
      </c>
      <c r="O3365" s="34">
        <v>4214.58</v>
      </c>
      <c r="P3365" s="34">
        <v>4214.58</v>
      </c>
      <c r="Q3365" s="34">
        <v>4214.58</v>
      </c>
      <c r="R3365" s="34">
        <v>4214.58</v>
      </c>
      <c r="S3365" s="34">
        <v>4214.58</v>
      </c>
    </row>
    <row r="3366" spans="2:19">
      <c r="B3366" s="5">
        <v>1984</v>
      </c>
      <c r="C3366" s="34"/>
      <c r="D3366" s="34"/>
      <c r="E3366" s="34"/>
      <c r="F3366" s="34"/>
      <c r="G3366" s="34"/>
      <c r="H3366" s="34"/>
      <c r="I3366" s="34">
        <v>11353.23</v>
      </c>
      <c r="J3366" s="34">
        <v>11353.23</v>
      </c>
      <c r="K3366" s="34">
        <v>11353.23</v>
      </c>
      <c r="L3366" s="34">
        <v>11353.23</v>
      </c>
      <c r="M3366" s="34">
        <v>11353.23</v>
      </c>
      <c r="N3366" s="34">
        <v>11353.23</v>
      </c>
      <c r="O3366" s="34">
        <v>11353.23</v>
      </c>
      <c r="P3366" s="34">
        <v>11353.23</v>
      </c>
      <c r="Q3366" s="34">
        <v>11353.23</v>
      </c>
      <c r="R3366" s="34">
        <v>11353.23</v>
      </c>
      <c r="S3366" s="34">
        <v>11353.23</v>
      </c>
    </row>
    <row r="3367" spans="2:19">
      <c r="B3367" s="5">
        <v>1983</v>
      </c>
      <c r="C3367" s="34"/>
      <c r="D3367" s="34"/>
      <c r="E3367" s="34"/>
      <c r="F3367" s="34"/>
      <c r="G3367" s="34"/>
      <c r="H3367" s="34"/>
      <c r="I3367" s="34"/>
      <c r="J3367" s="34"/>
      <c r="K3367" s="34"/>
      <c r="L3367" s="34"/>
      <c r="M3367" s="34"/>
      <c r="N3367" s="34"/>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c r="N3368" s="34"/>
      <c r="O3368" s="34">
        <v>0</v>
      </c>
      <c r="P3368" s="34">
        <v>0</v>
      </c>
      <c r="Q3368" s="34">
        <v>0</v>
      </c>
      <c r="R3368" s="34">
        <v>0</v>
      </c>
      <c r="S3368" s="34">
        <v>0</v>
      </c>
    </row>
    <row r="3369" spans="2:19">
      <c r="B3369" s="5">
        <v>1981</v>
      </c>
      <c r="C3369" s="34"/>
      <c r="D3369" s="34"/>
      <c r="E3369" s="34"/>
      <c r="F3369" s="34"/>
      <c r="G3369" s="34"/>
      <c r="H3369" s="34"/>
      <c r="I3369" s="34">
        <v>349.72</v>
      </c>
      <c r="J3369" s="34">
        <v>349.72</v>
      </c>
      <c r="K3369" s="34">
        <v>349.72</v>
      </c>
      <c r="L3369" s="34">
        <v>349.72</v>
      </c>
      <c r="M3369" s="34">
        <v>349.72</v>
      </c>
      <c r="N3369" s="34">
        <v>349.72</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c r="N3370" s="34"/>
      <c r="O3370" s="34">
        <v>0</v>
      </c>
      <c r="P3370" s="34">
        <v>0</v>
      </c>
      <c r="Q3370" s="34">
        <v>0</v>
      </c>
      <c r="R3370" s="34">
        <v>0</v>
      </c>
      <c r="S3370" s="34">
        <v>0</v>
      </c>
    </row>
    <row r="3371" spans="2:19">
      <c r="B3371" s="5">
        <v>1979</v>
      </c>
      <c r="C3371" s="34"/>
      <c r="D3371" s="34"/>
      <c r="E3371" s="34"/>
      <c r="F3371" s="34"/>
      <c r="G3371" s="34"/>
      <c r="H3371" s="34"/>
      <c r="I3371" s="34">
        <v>3809.12</v>
      </c>
      <c r="J3371" s="34">
        <v>3809.12</v>
      </c>
      <c r="K3371" s="34">
        <v>3809.12</v>
      </c>
      <c r="L3371" s="34">
        <v>3809.12</v>
      </c>
      <c r="M3371" s="34">
        <v>3809.12</v>
      </c>
      <c r="N3371" s="34">
        <v>3809.12</v>
      </c>
      <c r="O3371" s="34">
        <v>3809.12</v>
      </c>
      <c r="P3371" s="34">
        <v>3809.12</v>
      </c>
      <c r="Q3371" s="34">
        <v>3809.12</v>
      </c>
      <c r="R3371" s="34">
        <v>3809.12</v>
      </c>
      <c r="S3371" s="34">
        <v>3809.12</v>
      </c>
    </row>
    <row r="3372" spans="2:19">
      <c r="B3372" s="5">
        <v>1978</v>
      </c>
      <c r="C3372" s="34"/>
      <c r="D3372" s="34"/>
      <c r="E3372" s="34"/>
      <c r="F3372" s="34"/>
      <c r="G3372" s="34"/>
      <c r="H3372" s="34"/>
      <c r="I3372" s="34"/>
      <c r="J3372" s="34"/>
      <c r="K3372" s="34"/>
      <c r="L3372" s="34"/>
      <c r="M3372" s="34"/>
      <c r="N3372" s="34"/>
      <c r="O3372" s="34">
        <v>0</v>
      </c>
      <c r="P3372" s="34">
        <v>0</v>
      </c>
      <c r="Q3372" s="34">
        <v>0</v>
      </c>
      <c r="R3372" s="34">
        <v>0</v>
      </c>
      <c r="S3372" s="34">
        <v>0</v>
      </c>
    </row>
    <row r="3373" spans="2:19">
      <c r="B3373" s="5">
        <v>1977</v>
      </c>
      <c r="C3373" s="34"/>
      <c r="D3373" s="34"/>
      <c r="E3373" s="34"/>
      <c r="F3373" s="34"/>
      <c r="G3373" s="34"/>
      <c r="H3373" s="34"/>
      <c r="I3373" s="34">
        <v>643.21</v>
      </c>
      <c r="J3373" s="34">
        <v>643.21</v>
      </c>
      <c r="K3373" s="34">
        <v>643.21</v>
      </c>
      <c r="L3373" s="34">
        <v>643.21</v>
      </c>
      <c r="M3373" s="34">
        <v>643.21</v>
      </c>
      <c r="N3373" s="34">
        <v>643.21</v>
      </c>
      <c r="O3373" s="34">
        <v>643.21</v>
      </c>
      <c r="P3373" s="34">
        <v>643.21</v>
      </c>
      <c r="Q3373" s="34">
        <v>643.21</v>
      </c>
      <c r="R3373" s="34">
        <v>643.21</v>
      </c>
      <c r="S3373" s="34">
        <v>643.21</v>
      </c>
    </row>
    <row r="3374" spans="2:19">
      <c r="B3374" s="5">
        <v>1976</v>
      </c>
      <c r="C3374" s="34"/>
      <c r="D3374" s="34"/>
      <c r="E3374" s="34"/>
      <c r="F3374" s="34"/>
      <c r="G3374" s="34"/>
      <c r="H3374" s="34"/>
      <c r="I3374" s="34"/>
      <c r="J3374" s="34"/>
      <c r="K3374" s="34"/>
      <c r="L3374" s="34"/>
      <c r="M3374" s="34"/>
      <c r="N3374" s="34"/>
      <c r="O3374" s="34">
        <v>0</v>
      </c>
      <c r="P3374" s="34">
        <v>0</v>
      </c>
      <c r="Q3374" s="34">
        <v>0</v>
      </c>
      <c r="R3374" s="34">
        <v>0</v>
      </c>
      <c r="S3374" s="34">
        <v>0</v>
      </c>
    </row>
    <row r="3375" spans="2:19">
      <c r="B3375" s="5">
        <v>1975</v>
      </c>
      <c r="C3375" s="34"/>
      <c r="D3375" s="34"/>
      <c r="E3375" s="34"/>
      <c r="F3375" s="34"/>
      <c r="G3375" s="34"/>
      <c r="H3375" s="34"/>
      <c r="I3375" s="34">
        <v>5460.5999999999995</v>
      </c>
      <c r="J3375" s="34">
        <v>5460.5999999999995</v>
      </c>
      <c r="K3375" s="34">
        <v>5460.5999999999995</v>
      </c>
      <c r="L3375" s="34">
        <v>5460.5999999999995</v>
      </c>
      <c r="M3375" s="34">
        <v>5460.5999999999995</v>
      </c>
      <c r="N3375" s="34">
        <v>5460.5999999999995</v>
      </c>
      <c r="O3375" s="34">
        <v>5460.5999999999995</v>
      </c>
      <c r="P3375" s="34">
        <v>5460.5999999999995</v>
      </c>
      <c r="Q3375" s="34">
        <v>5460.5999999999995</v>
      </c>
      <c r="R3375" s="34">
        <v>5460.5999999999995</v>
      </c>
      <c r="S3375" s="34">
        <v>5460.5999999999995</v>
      </c>
    </row>
    <row r="3376" spans="2:19">
      <c r="B3376" s="5">
        <v>1974</v>
      </c>
      <c r="C3376" s="34"/>
      <c r="D3376" s="34"/>
      <c r="E3376" s="34"/>
      <c r="F3376" s="34"/>
      <c r="G3376" s="34"/>
      <c r="H3376" s="34"/>
      <c r="I3376" s="34">
        <v>2078.41</v>
      </c>
      <c r="J3376" s="34">
        <v>2078.41</v>
      </c>
      <c r="K3376" s="34">
        <v>2078.41</v>
      </c>
      <c r="L3376" s="34">
        <v>2078.41</v>
      </c>
      <c r="M3376" s="34">
        <v>2078.41</v>
      </c>
      <c r="N3376" s="34">
        <v>2078.41</v>
      </c>
      <c r="O3376" s="34">
        <v>2078.41</v>
      </c>
      <c r="P3376" s="34">
        <v>2078.41</v>
      </c>
      <c r="Q3376" s="34">
        <v>2078.41</v>
      </c>
      <c r="R3376" s="34">
        <v>2078.41</v>
      </c>
      <c r="S3376" s="34">
        <v>2078.41</v>
      </c>
    </row>
    <row r="3377" spans="2:19">
      <c r="B3377" s="5">
        <v>1973</v>
      </c>
      <c r="C3377" s="34"/>
      <c r="D3377" s="34"/>
      <c r="E3377" s="34"/>
      <c r="F3377" s="34"/>
      <c r="G3377" s="34"/>
      <c r="H3377" s="34"/>
      <c r="I3377" s="34">
        <v>1783.3899999999999</v>
      </c>
      <c r="J3377" s="34">
        <v>1783.3899999999999</v>
      </c>
      <c r="K3377" s="34">
        <v>1783.3899999999999</v>
      </c>
      <c r="L3377" s="34">
        <v>1783.3899999999999</v>
      </c>
      <c r="M3377" s="34">
        <v>1783.3899999999999</v>
      </c>
      <c r="N3377" s="34">
        <v>1783.3899999999999</v>
      </c>
      <c r="O3377" s="34">
        <v>1783.3899999999999</v>
      </c>
      <c r="P3377" s="34">
        <v>1783.3899999999999</v>
      </c>
      <c r="Q3377" s="34">
        <v>1783.3899999999999</v>
      </c>
      <c r="R3377" s="34">
        <v>1783.3899999999999</v>
      </c>
      <c r="S3377" s="34">
        <v>1783.3899999999999</v>
      </c>
    </row>
    <row r="3378" spans="2:19">
      <c r="B3378" s="5">
        <v>1972</v>
      </c>
      <c r="C3378" s="34"/>
      <c r="D3378" s="34"/>
      <c r="E3378" s="34"/>
      <c r="F3378" s="34"/>
      <c r="G3378" s="34"/>
      <c r="H3378" s="34"/>
      <c r="I3378" s="34">
        <v>1628.4699999999998</v>
      </c>
      <c r="J3378" s="34">
        <v>1628.4699999999998</v>
      </c>
      <c r="K3378" s="34">
        <v>1628.4699999999998</v>
      </c>
      <c r="L3378" s="34">
        <v>1628.4699999999998</v>
      </c>
      <c r="M3378" s="34">
        <v>1628.4699999999998</v>
      </c>
      <c r="N3378" s="34">
        <v>1628.4699999999998</v>
      </c>
      <c r="O3378" s="34">
        <v>1628.4699999999998</v>
      </c>
      <c r="P3378" s="34">
        <v>1628.4699999999998</v>
      </c>
      <c r="Q3378" s="34">
        <v>1628.4699999999998</v>
      </c>
      <c r="R3378" s="34">
        <v>1628.4699999999998</v>
      </c>
      <c r="S3378" s="34">
        <v>1628.4699999999998</v>
      </c>
    </row>
    <row r="3379" spans="2:19">
      <c r="B3379" s="5">
        <v>1971</v>
      </c>
      <c r="C3379" s="34"/>
      <c r="D3379" s="34"/>
      <c r="E3379" s="34"/>
      <c r="F3379" s="34"/>
      <c r="G3379" s="34"/>
      <c r="H3379" s="34"/>
      <c r="I3379" s="34">
        <v>3237.5</v>
      </c>
      <c r="J3379" s="34">
        <v>3237.5</v>
      </c>
      <c r="K3379" s="34">
        <v>3237.5</v>
      </c>
      <c r="L3379" s="34">
        <v>3237.5</v>
      </c>
      <c r="M3379" s="34">
        <v>3237.5</v>
      </c>
      <c r="N3379" s="34">
        <v>3237.5</v>
      </c>
      <c r="O3379" s="34">
        <v>3237.5</v>
      </c>
      <c r="P3379" s="34">
        <v>3237.5</v>
      </c>
      <c r="Q3379" s="34">
        <v>3237.5</v>
      </c>
      <c r="R3379" s="34">
        <v>3237.5</v>
      </c>
      <c r="S3379" s="34">
        <v>3237.5</v>
      </c>
    </row>
    <row r="3380" spans="2:19">
      <c r="B3380" s="5">
        <v>1970</v>
      </c>
      <c r="C3380" s="34"/>
      <c r="D3380" s="34"/>
      <c r="E3380" s="34"/>
      <c r="F3380" s="34"/>
      <c r="G3380" s="34"/>
      <c r="H3380" s="34"/>
      <c r="I3380" s="34">
        <v>5578.71</v>
      </c>
      <c r="J3380" s="34">
        <v>5578.71</v>
      </c>
      <c r="K3380" s="34">
        <v>5578.71</v>
      </c>
      <c r="L3380" s="34">
        <v>5578.71</v>
      </c>
      <c r="M3380" s="34">
        <v>5578.71</v>
      </c>
      <c r="N3380" s="34">
        <v>5578.71</v>
      </c>
      <c r="O3380" s="34">
        <v>5578.71</v>
      </c>
      <c r="P3380" s="34">
        <v>5578.71</v>
      </c>
      <c r="Q3380" s="34">
        <v>5578.71</v>
      </c>
      <c r="R3380" s="34">
        <v>5578.71</v>
      </c>
      <c r="S3380" s="34">
        <v>5578.71</v>
      </c>
    </row>
    <row r="3381" spans="2:19">
      <c r="B3381" s="5">
        <v>1969</v>
      </c>
      <c r="C3381" s="34"/>
      <c r="D3381" s="34"/>
      <c r="E3381" s="34"/>
      <c r="F3381" s="34"/>
      <c r="G3381" s="34"/>
      <c r="H3381" s="34"/>
      <c r="I3381" s="34">
        <v>2217.4699999999998</v>
      </c>
      <c r="J3381" s="34">
        <v>2217.4699999999998</v>
      </c>
      <c r="K3381" s="34">
        <v>2217.4699999999998</v>
      </c>
      <c r="L3381" s="34">
        <v>2217.4699999999998</v>
      </c>
      <c r="M3381" s="34">
        <v>2217.4699999999998</v>
      </c>
      <c r="N3381" s="34">
        <v>2217.4699999999998</v>
      </c>
      <c r="O3381" s="34">
        <v>0</v>
      </c>
      <c r="P3381" s="34">
        <v>0</v>
      </c>
      <c r="Q3381" s="34">
        <v>0</v>
      </c>
      <c r="R3381" s="34">
        <v>0</v>
      </c>
      <c r="S3381" s="34">
        <v>0</v>
      </c>
    </row>
    <row r="3382" spans="2:19">
      <c r="B3382" s="5">
        <v>1968</v>
      </c>
      <c r="C3382" s="34"/>
      <c r="D3382" s="34"/>
      <c r="E3382" s="34"/>
      <c r="F3382" s="34"/>
      <c r="G3382" s="34"/>
      <c r="H3382" s="34"/>
      <c r="I3382" s="34">
        <v>2247.13</v>
      </c>
      <c r="J3382" s="34">
        <v>2247.13</v>
      </c>
      <c r="K3382" s="34">
        <v>2247.13</v>
      </c>
      <c r="L3382" s="34">
        <v>2247.13</v>
      </c>
      <c r="M3382" s="34">
        <v>2247.13</v>
      </c>
      <c r="N3382" s="34">
        <v>2247.13</v>
      </c>
      <c r="O3382" s="34">
        <v>2247.13</v>
      </c>
      <c r="P3382" s="34">
        <v>2247.13</v>
      </c>
      <c r="Q3382" s="34">
        <v>2247.13</v>
      </c>
      <c r="R3382" s="34">
        <v>2247.13</v>
      </c>
      <c r="S3382" s="34">
        <v>2247.13</v>
      </c>
    </row>
    <row r="3383" spans="2:19">
      <c r="B3383" s="5">
        <v>1967</v>
      </c>
      <c r="C3383" s="34"/>
      <c r="D3383" s="34"/>
      <c r="E3383" s="34"/>
      <c r="F3383" s="34"/>
      <c r="G3383" s="34"/>
      <c r="H3383" s="34"/>
      <c r="I3383" s="34"/>
      <c r="J3383" s="34"/>
      <c r="K3383" s="34"/>
      <c r="L3383" s="34"/>
      <c r="M3383" s="34"/>
      <c r="N3383" s="34"/>
      <c r="O3383" s="34">
        <v>0</v>
      </c>
      <c r="P3383" s="34">
        <v>0</v>
      </c>
      <c r="Q3383" s="34">
        <v>0</v>
      </c>
      <c r="R3383" s="34">
        <v>0</v>
      </c>
      <c r="S3383" s="34">
        <v>0</v>
      </c>
    </row>
    <row r="3384" spans="2:19">
      <c r="B3384" s="5">
        <v>1966</v>
      </c>
      <c r="C3384" s="34"/>
      <c r="D3384" s="34"/>
      <c r="E3384" s="34"/>
      <c r="F3384" s="34"/>
      <c r="G3384" s="34"/>
      <c r="H3384" s="34"/>
      <c r="I3384" s="34">
        <v>2341.7199999999998</v>
      </c>
      <c r="J3384" s="34">
        <v>2341.7199999999998</v>
      </c>
      <c r="K3384" s="34">
        <v>2341.7199999999998</v>
      </c>
      <c r="L3384" s="34">
        <v>2341.7199999999998</v>
      </c>
      <c r="M3384" s="34">
        <v>2341.7199999999998</v>
      </c>
      <c r="N3384" s="34">
        <v>2341.7199999999998</v>
      </c>
      <c r="O3384" s="34">
        <v>2341.7199999999998</v>
      </c>
      <c r="P3384" s="34">
        <v>2341.7199999999998</v>
      </c>
      <c r="Q3384" s="34">
        <v>2341.7199999999998</v>
      </c>
      <c r="R3384" s="34">
        <v>2341.7199999999998</v>
      </c>
      <c r="S3384" s="34">
        <v>2341.7199999999998</v>
      </c>
    </row>
    <row r="3385" spans="2:19">
      <c r="B3385" s="5">
        <v>1965</v>
      </c>
      <c r="C3385" s="34"/>
      <c r="D3385" s="34"/>
      <c r="E3385" s="34"/>
      <c r="F3385" s="34"/>
      <c r="G3385" s="34"/>
      <c r="H3385" s="34"/>
      <c r="I3385" s="34">
        <v>6097.16</v>
      </c>
      <c r="J3385" s="34">
        <v>6097.16</v>
      </c>
      <c r="K3385" s="34">
        <v>6097.16</v>
      </c>
      <c r="L3385" s="34">
        <v>6097.16</v>
      </c>
      <c r="M3385" s="34">
        <v>6097.16</v>
      </c>
      <c r="N3385" s="34">
        <v>6097.16</v>
      </c>
      <c r="O3385" s="34">
        <v>6097.16</v>
      </c>
      <c r="P3385" s="34">
        <v>6097.16</v>
      </c>
      <c r="Q3385" s="34">
        <v>6097.16</v>
      </c>
      <c r="R3385" s="34">
        <v>6097.16</v>
      </c>
      <c r="S3385" s="34">
        <v>6097.16</v>
      </c>
    </row>
    <row r="3386" spans="2:19">
      <c r="B3386" s="5">
        <v>1964</v>
      </c>
      <c r="C3386" s="34"/>
      <c r="D3386" s="34"/>
      <c r="E3386" s="34"/>
      <c r="F3386" s="34"/>
      <c r="G3386" s="34"/>
      <c r="H3386" s="34"/>
      <c r="I3386" s="34">
        <v>4660.43</v>
      </c>
      <c r="J3386" s="34">
        <v>4660.43</v>
      </c>
      <c r="K3386" s="34">
        <v>4660.43</v>
      </c>
      <c r="L3386" s="34">
        <v>4660.43</v>
      </c>
      <c r="M3386" s="34">
        <v>4660.43</v>
      </c>
      <c r="N3386" s="34">
        <v>4660.43</v>
      </c>
      <c r="O3386" s="34">
        <v>4660.43</v>
      </c>
      <c r="P3386" s="34">
        <v>4660.43</v>
      </c>
      <c r="Q3386" s="34">
        <v>4660.43</v>
      </c>
      <c r="R3386" s="34">
        <v>4660.43</v>
      </c>
      <c r="S3386" s="34">
        <v>4660.43</v>
      </c>
    </row>
    <row r="3387" spans="2:19">
      <c r="B3387" s="5">
        <v>1963</v>
      </c>
      <c r="C3387" s="34"/>
      <c r="D3387" s="34"/>
      <c r="E3387" s="34"/>
      <c r="F3387" s="34"/>
      <c r="G3387" s="34"/>
      <c r="H3387" s="34"/>
      <c r="I3387" s="34">
        <v>17610.939999999999</v>
      </c>
      <c r="J3387" s="34">
        <v>17610.939999999999</v>
      </c>
      <c r="K3387" s="34">
        <v>17610.939999999999</v>
      </c>
      <c r="L3387" s="34">
        <v>17610.939999999999</v>
      </c>
      <c r="M3387" s="34">
        <v>17610.939999999999</v>
      </c>
      <c r="N3387" s="34">
        <v>17610.939999999999</v>
      </c>
      <c r="O3387" s="34">
        <v>17610.939999999999</v>
      </c>
      <c r="P3387" s="34">
        <v>17610.939999999999</v>
      </c>
      <c r="Q3387" s="34">
        <v>17610.939999999999</v>
      </c>
      <c r="R3387" s="34">
        <v>17610.939999999999</v>
      </c>
      <c r="S3387" s="34">
        <v>17610.939999999999</v>
      </c>
    </row>
    <row r="3388" spans="2:19">
      <c r="B3388" s="5">
        <v>1962</v>
      </c>
      <c r="C3388" s="34"/>
      <c r="D3388" s="34"/>
      <c r="E3388" s="34"/>
      <c r="F3388" s="34"/>
      <c r="G3388" s="34"/>
      <c r="H3388" s="34"/>
      <c r="I3388" s="34">
        <v>9124</v>
      </c>
      <c r="J3388" s="34">
        <v>9124</v>
      </c>
      <c r="K3388" s="34">
        <v>9124</v>
      </c>
      <c r="L3388" s="34">
        <v>9124</v>
      </c>
      <c r="M3388" s="34">
        <v>9124</v>
      </c>
      <c r="N3388" s="34">
        <v>9124</v>
      </c>
      <c r="O3388" s="34">
        <v>9124</v>
      </c>
      <c r="P3388" s="34">
        <v>9124</v>
      </c>
      <c r="Q3388" s="34">
        <v>9124</v>
      </c>
      <c r="R3388" s="34">
        <v>9124</v>
      </c>
      <c r="S3388" s="34">
        <v>9124</v>
      </c>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128407.81410022004</v>
      </c>
      <c r="J3421" s="10">
        <f t="shared" ref="J3421" si="67">SUM(J3334:J3420)</f>
        <v>128407.81410022004</v>
      </c>
      <c r="K3421" s="10">
        <f>SUM(K3334:K3420)</f>
        <v>128407.81410022004</v>
      </c>
      <c r="L3421" s="10">
        <f t="shared" ref="L3421" si="68">SUM(L3334:L3420)</f>
        <v>128407.81410022004</v>
      </c>
      <c r="M3421" s="10">
        <f>SUM(M3334:M3420)</f>
        <v>128407.81410022004</v>
      </c>
      <c r="N3421" s="10">
        <f>SUM(N3329:N3420)</f>
        <v>128407.81410022004</v>
      </c>
      <c r="O3421" s="10">
        <f>SUM(O3329:O3420)</f>
        <v>125395.28612913439</v>
      </c>
      <c r="P3421" s="10">
        <f>SUM(P3329:P3420)</f>
        <v>125369.31810976384</v>
      </c>
      <c r="Q3421" s="10">
        <f>SUM(Q3329:Q3420)</f>
        <v>125832.0262420933</v>
      </c>
      <c r="R3421" s="10">
        <f>SUM(R3328:R3420)</f>
        <v>125845.10900489468</v>
      </c>
      <c r="S3421" s="10">
        <f>SUM(S3328:S3420)</f>
        <v>125845.10900489468</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v>39757.72</v>
      </c>
      <c r="M3430" s="34">
        <v>39757.72</v>
      </c>
      <c r="N3430" s="34">
        <v>39757.72</v>
      </c>
      <c r="O3430" s="34">
        <v>39757.72</v>
      </c>
      <c r="P3430" s="34">
        <v>39757.72</v>
      </c>
      <c r="Q3430" s="34">
        <v>39757.72</v>
      </c>
      <c r="R3430" s="34">
        <v>39757.72</v>
      </c>
      <c r="S3430" s="34">
        <v>39757.72</v>
      </c>
    </row>
    <row r="3431" spans="1:19">
      <c r="B3431" s="5">
        <v>2014</v>
      </c>
      <c r="C3431" s="33"/>
      <c r="D3431" s="33"/>
      <c r="E3431" s="33"/>
      <c r="F3431" s="33"/>
      <c r="G3431" s="33"/>
      <c r="H3431" s="33"/>
      <c r="I3431" s="33"/>
      <c r="J3431" s="33"/>
      <c r="K3431" s="34"/>
      <c r="L3431" s="34"/>
      <c r="M3431" s="34"/>
      <c r="N3431" s="34"/>
      <c r="O3431" s="34">
        <v>0</v>
      </c>
      <c r="P3431" s="34">
        <v>0</v>
      </c>
      <c r="Q3431" s="34">
        <v>0</v>
      </c>
      <c r="R3431" s="34">
        <v>0</v>
      </c>
      <c r="S3431" s="34">
        <v>0</v>
      </c>
    </row>
    <row r="3432" spans="1:19">
      <c r="B3432" s="5">
        <v>2013</v>
      </c>
      <c r="C3432" s="33"/>
      <c r="D3432" s="33"/>
      <c r="E3432" s="33"/>
      <c r="F3432" s="33"/>
      <c r="G3432" s="33"/>
      <c r="H3432" s="33"/>
      <c r="I3432" s="33"/>
      <c r="J3432" s="34">
        <v>67425.889999999985</v>
      </c>
      <c r="K3432" s="34">
        <v>67425.889999999985</v>
      </c>
      <c r="L3432" s="34">
        <v>67425.889999999985</v>
      </c>
      <c r="M3432" s="34">
        <v>67425.889999999985</v>
      </c>
      <c r="N3432" s="34">
        <v>67425.889999999985</v>
      </c>
      <c r="O3432" s="34">
        <v>67425.89</v>
      </c>
      <c r="P3432" s="34">
        <v>67425.89</v>
      </c>
      <c r="Q3432" s="34">
        <v>67425.89</v>
      </c>
      <c r="R3432" s="34">
        <v>67425.89</v>
      </c>
      <c r="S3432" s="34">
        <v>67425.89</v>
      </c>
    </row>
    <row r="3433" spans="1:19">
      <c r="B3433" s="5">
        <v>2012</v>
      </c>
      <c r="C3433" s="33"/>
      <c r="D3433" s="33"/>
      <c r="E3433" s="33"/>
      <c r="F3433" s="33"/>
      <c r="G3433" s="33"/>
      <c r="H3433" s="33"/>
      <c r="I3433" s="34"/>
      <c r="J3433" s="34"/>
      <c r="K3433" s="34"/>
      <c r="L3433" s="34"/>
      <c r="M3433" s="34"/>
      <c r="N3433" s="34"/>
      <c r="O3433" s="34">
        <v>0</v>
      </c>
      <c r="P3433" s="34">
        <v>0</v>
      </c>
      <c r="Q3433" s="34">
        <v>0</v>
      </c>
      <c r="R3433" s="34">
        <v>0</v>
      </c>
      <c r="S3433" s="34">
        <v>0</v>
      </c>
    </row>
    <row r="3434" spans="1:19">
      <c r="B3434" s="5">
        <v>2011</v>
      </c>
      <c r="C3434" s="33"/>
      <c r="D3434" s="33"/>
      <c r="E3434" s="33"/>
      <c r="F3434" s="33"/>
      <c r="G3434" s="33"/>
      <c r="H3434" s="34">
        <v>17337.72</v>
      </c>
      <c r="I3434" s="34">
        <v>17337.72</v>
      </c>
      <c r="J3434" s="34">
        <v>17337.72</v>
      </c>
      <c r="K3434" s="34">
        <v>17337.72</v>
      </c>
      <c r="L3434" s="34">
        <v>17337.72</v>
      </c>
      <c r="M3434" s="34">
        <v>17337.72</v>
      </c>
      <c r="N3434" s="34">
        <v>17337.72</v>
      </c>
      <c r="O3434" s="34">
        <v>17337.72</v>
      </c>
      <c r="P3434" s="34">
        <v>17337.72</v>
      </c>
      <c r="Q3434" s="34">
        <v>17337.72</v>
      </c>
      <c r="R3434" s="34">
        <v>17337.72</v>
      </c>
      <c r="S3434" s="34">
        <v>17337.72</v>
      </c>
    </row>
    <row r="3435" spans="1:19">
      <c r="B3435" s="5">
        <v>2010</v>
      </c>
      <c r="C3435" s="33"/>
      <c r="D3435" s="33"/>
      <c r="E3435" s="33"/>
      <c r="F3435" s="33"/>
      <c r="G3435" s="34">
        <v>1661.1</v>
      </c>
      <c r="H3435" s="34">
        <v>1661.1</v>
      </c>
      <c r="I3435" s="34">
        <v>1661.1</v>
      </c>
      <c r="J3435" s="34">
        <v>1661.1</v>
      </c>
      <c r="K3435" s="34">
        <v>1661.1</v>
      </c>
      <c r="L3435" s="34">
        <v>1661.1</v>
      </c>
      <c r="M3435" s="34">
        <v>1661.1</v>
      </c>
      <c r="N3435" s="34">
        <v>1661.1</v>
      </c>
      <c r="O3435" s="34">
        <v>1661.1</v>
      </c>
      <c r="P3435" s="34">
        <v>1661.1</v>
      </c>
      <c r="Q3435" s="34">
        <v>1661.1</v>
      </c>
      <c r="R3435" s="34">
        <v>1661.1</v>
      </c>
      <c r="S3435" s="34">
        <v>1661.1</v>
      </c>
    </row>
    <row r="3436" spans="1:19">
      <c r="B3436" s="5">
        <v>2009</v>
      </c>
      <c r="C3436" s="33"/>
      <c r="D3436" s="33"/>
      <c r="E3436" s="33"/>
      <c r="F3436" s="34">
        <v>209468.87000000002</v>
      </c>
      <c r="G3436" s="34">
        <v>209468.87000000002</v>
      </c>
      <c r="H3436" s="34">
        <v>209468.87000000002</v>
      </c>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v>1438.28</v>
      </c>
      <c r="D3442" s="34">
        <v>1438.28</v>
      </c>
      <c r="E3442" s="34">
        <v>1438.28</v>
      </c>
      <c r="F3442" s="34">
        <v>1438.28</v>
      </c>
      <c r="G3442" s="34">
        <v>1438.28</v>
      </c>
      <c r="H3442" s="34">
        <v>1438.28</v>
      </c>
      <c r="I3442" s="34">
        <v>1438.28</v>
      </c>
      <c r="J3442" s="34">
        <v>1438.28</v>
      </c>
      <c r="K3442" s="34">
        <v>1438.28</v>
      </c>
      <c r="L3442" s="34">
        <v>1438.28</v>
      </c>
      <c r="M3442" s="34">
        <v>1438.28</v>
      </c>
      <c r="N3442" s="34">
        <v>1438.28</v>
      </c>
      <c r="O3442" s="34">
        <v>1438.28</v>
      </c>
      <c r="P3442" s="34">
        <v>1438.28</v>
      </c>
      <c r="Q3442" s="34">
        <v>1438.28</v>
      </c>
      <c r="R3442" s="34">
        <v>1438.28</v>
      </c>
      <c r="S3442" s="34">
        <v>1438.28</v>
      </c>
    </row>
    <row r="3443" spans="2:19">
      <c r="B3443" s="5">
        <v>2002</v>
      </c>
      <c r="C3443" s="34"/>
      <c r="D3443" s="34"/>
      <c r="E3443" s="34"/>
      <c r="F3443" s="34"/>
      <c r="G3443" s="34"/>
      <c r="H3443" s="34"/>
      <c r="I3443" s="34"/>
      <c r="J3443" s="34"/>
      <c r="K3443" s="34"/>
      <c r="L3443" s="34"/>
      <c r="M3443" s="34"/>
      <c r="N3443" s="34"/>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c r="O3444" s="34">
        <v>0</v>
      </c>
      <c r="P3444" s="34">
        <v>0</v>
      </c>
      <c r="Q3444" s="34">
        <v>0</v>
      </c>
      <c r="R3444" s="34">
        <v>0</v>
      </c>
      <c r="S3444" s="34">
        <v>0</v>
      </c>
    </row>
    <row r="3445" spans="2:19">
      <c r="B3445" s="5">
        <v>2000</v>
      </c>
      <c r="C3445" s="34">
        <v>6929.94</v>
      </c>
      <c r="D3445" s="34">
        <v>6929.94</v>
      </c>
      <c r="E3445" s="34">
        <v>6929.94</v>
      </c>
      <c r="F3445" s="34">
        <v>6929.94</v>
      </c>
      <c r="G3445" s="34">
        <v>6929.94</v>
      </c>
      <c r="H3445" s="34">
        <v>6929.94</v>
      </c>
      <c r="I3445" s="34">
        <v>6929.94</v>
      </c>
      <c r="J3445" s="34">
        <v>6929.94</v>
      </c>
      <c r="K3445" s="34">
        <v>6929.94</v>
      </c>
      <c r="L3445" s="34">
        <v>6929.94</v>
      </c>
      <c r="M3445" s="34">
        <v>6929.94</v>
      </c>
      <c r="N3445" s="34">
        <v>6929.94</v>
      </c>
      <c r="O3445" s="34">
        <v>6929.94</v>
      </c>
      <c r="P3445" s="34">
        <v>6929.94</v>
      </c>
      <c r="Q3445" s="34">
        <v>6929.94</v>
      </c>
      <c r="R3445" s="34">
        <v>6929.94</v>
      </c>
      <c r="S3445" s="34">
        <v>6929.94</v>
      </c>
    </row>
    <row r="3446" spans="2:19">
      <c r="B3446" s="5">
        <v>1999</v>
      </c>
      <c r="C3446" s="34"/>
      <c r="D3446" s="34"/>
      <c r="E3446" s="34"/>
      <c r="F3446" s="34"/>
      <c r="G3446" s="34"/>
      <c r="H3446" s="34"/>
      <c r="I3446" s="34"/>
      <c r="J3446" s="34"/>
      <c r="K3446" s="34"/>
      <c r="L3446" s="34"/>
      <c r="M3446" s="34"/>
      <c r="N3446" s="34"/>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c r="N3447" s="34"/>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c r="O3452" s="34">
        <v>0</v>
      </c>
      <c r="P3452" s="34">
        <v>0</v>
      </c>
      <c r="Q3452" s="34">
        <v>0</v>
      </c>
      <c r="R3452" s="34">
        <v>0</v>
      </c>
      <c r="S3452" s="34">
        <v>0</v>
      </c>
    </row>
    <row r="3453" spans="2:19">
      <c r="B3453" s="5">
        <v>1992</v>
      </c>
      <c r="C3453" s="34"/>
      <c r="D3453" s="34"/>
      <c r="E3453" s="34"/>
      <c r="F3453" s="34"/>
      <c r="G3453" s="34"/>
      <c r="H3453" s="34"/>
      <c r="I3453" s="34"/>
      <c r="J3453" s="34"/>
      <c r="K3453" s="34"/>
      <c r="L3453" s="34"/>
      <c r="M3453" s="34"/>
      <c r="N3453" s="34"/>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v>0</v>
      </c>
      <c r="P3455" s="34">
        <v>0</v>
      </c>
      <c r="Q3455" s="34">
        <v>0</v>
      </c>
      <c r="R3455" s="34">
        <v>0</v>
      </c>
      <c r="S3455" s="34">
        <v>0</v>
      </c>
    </row>
    <row r="3456" spans="2:19">
      <c r="B3456" s="5">
        <v>1989</v>
      </c>
      <c r="C3456" s="34">
        <v>9649.61</v>
      </c>
      <c r="D3456" s="34">
        <v>9649.61</v>
      </c>
      <c r="E3456" s="34">
        <v>9649.61</v>
      </c>
      <c r="F3456" s="34">
        <v>9649.61</v>
      </c>
      <c r="G3456" s="34">
        <v>9649.61</v>
      </c>
      <c r="H3456" s="34">
        <v>9649.61</v>
      </c>
      <c r="I3456" s="34">
        <v>9649.61</v>
      </c>
      <c r="J3456" s="34">
        <v>9649.61</v>
      </c>
      <c r="K3456" s="34">
        <v>9649.61</v>
      </c>
      <c r="L3456" s="34">
        <v>9649.61</v>
      </c>
      <c r="M3456" s="34">
        <v>9649.61</v>
      </c>
      <c r="N3456" s="34">
        <v>9649.61</v>
      </c>
      <c r="O3456" s="34">
        <v>9649.61</v>
      </c>
      <c r="P3456" s="34">
        <v>9649.61</v>
      </c>
      <c r="Q3456" s="34">
        <v>9649.61</v>
      </c>
      <c r="R3456" s="34">
        <v>9649.61</v>
      </c>
      <c r="S3456" s="34">
        <v>9649.61</v>
      </c>
    </row>
    <row r="3457" spans="2:19">
      <c r="B3457" s="5">
        <v>1988</v>
      </c>
      <c r="C3457" s="34">
        <v>146821.54999999999</v>
      </c>
      <c r="D3457" s="34">
        <v>146821.54999999999</v>
      </c>
      <c r="E3457" s="34">
        <v>146821.54999999999</v>
      </c>
      <c r="F3457" s="34">
        <v>146821.54999999999</v>
      </c>
      <c r="G3457" s="34">
        <v>146821.54999999999</v>
      </c>
      <c r="H3457" s="34">
        <v>146821.54999999999</v>
      </c>
      <c r="I3457" s="34">
        <v>146821.54999999999</v>
      </c>
      <c r="J3457" s="34">
        <v>146821.54999999999</v>
      </c>
      <c r="K3457" s="34">
        <v>146821.54999999999</v>
      </c>
      <c r="L3457" s="34">
        <v>146821.54999999999</v>
      </c>
      <c r="M3457" s="34">
        <v>146821.54999999999</v>
      </c>
      <c r="N3457" s="34">
        <v>146821.54999999999</v>
      </c>
      <c r="O3457" s="34">
        <v>146821.54999999999</v>
      </c>
      <c r="P3457" s="34">
        <v>146821.54999999999</v>
      </c>
      <c r="Q3457" s="34">
        <v>146821.54999999999</v>
      </c>
      <c r="R3457" s="34">
        <v>146821.54999999999</v>
      </c>
      <c r="S3457" s="34">
        <v>146821.54999999999</v>
      </c>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164839.38</v>
      </c>
      <c r="D3516" s="10">
        <f>SUM(D3438:D3515)</f>
        <v>164839.38</v>
      </c>
      <c r="E3516" s="10">
        <f>SUM(E3437:E3515)</f>
        <v>164839.38</v>
      </c>
      <c r="F3516" s="10">
        <f>SUM(F3436:F3515)</f>
        <v>374308.25</v>
      </c>
      <c r="G3516" s="10">
        <f>SUM(G3435:G3515)</f>
        <v>375969.35000000003</v>
      </c>
      <c r="H3516" s="10">
        <f>SUM(H3429:H3515)</f>
        <v>393307.07</v>
      </c>
      <c r="I3516" s="10">
        <f>SUM(I3429:I3515)</f>
        <v>183838.19999999998</v>
      </c>
      <c r="J3516" s="10">
        <f t="shared" ref="J3516" si="69">SUM(J3429:J3515)</f>
        <v>251264.08999999997</v>
      </c>
      <c r="K3516" s="10">
        <f>SUM(K3429:K3515)</f>
        <v>251264.08999999997</v>
      </c>
      <c r="L3516" s="10">
        <f t="shared" ref="L3516" si="70">SUM(L3429:L3515)</f>
        <v>291021.81</v>
      </c>
      <c r="M3516" s="10">
        <f>SUM(M3429:M3515)</f>
        <v>291021.81</v>
      </c>
      <c r="N3516" s="10">
        <f>SUM(N3424:N3515)</f>
        <v>291021.81</v>
      </c>
      <c r="O3516" s="10">
        <f>SUM(O3424:O3515)</f>
        <v>291021.81</v>
      </c>
      <c r="P3516" s="10">
        <f>SUM(P3424:P3515)</f>
        <v>291021.81</v>
      </c>
      <c r="Q3516" s="10">
        <f>SUM(Q3424:Q3515)</f>
        <v>291021.81</v>
      </c>
      <c r="R3516" s="10">
        <f>SUM(R3423:R3515)</f>
        <v>291021.81</v>
      </c>
      <c r="S3516" s="10">
        <f>SUM(S3423:S3515)</f>
        <v>291021.81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81"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2024-08-09T05:52:13Z</dcterms:modified>
</cp:coreProperties>
</file>